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vetlana.frolovichev\Desktop\18.2\"/>
    </mc:Choice>
  </mc:AlternateContent>
  <bookViews>
    <workbookView xWindow="0" yWindow="0" windowWidth="25200" windowHeight="1411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'1.Ведомость'!$A$1:$D$69</definedName>
  </definedNames>
  <calcPr calcId="162913" iterate="1"/>
</workbook>
</file>

<file path=xl/calcChain.xml><?xml version="1.0" encoding="utf-8"?>
<calcChain xmlns="http://schemas.openxmlformats.org/spreadsheetml/2006/main">
  <c r="BZ65" i="9" l="1"/>
  <c r="BZ62" i="9"/>
  <c r="D60" i="9"/>
  <c r="H59" i="1"/>
  <c r="D58" i="9"/>
  <c r="H57" i="1"/>
  <c r="D57" i="9"/>
  <c r="H56" i="1"/>
  <c r="D55" i="9"/>
  <c r="H54" i="1"/>
  <c r="D54" i="9"/>
  <c r="H53" i="1"/>
  <c r="D53" i="9"/>
  <c r="H52" i="1"/>
  <c r="D51" i="9"/>
  <c r="H50" i="1"/>
  <c r="D50" i="9"/>
  <c r="H49" i="1"/>
  <c r="D49" i="9"/>
  <c r="H48" i="1"/>
  <c r="D48" i="9"/>
  <c r="H47" i="1"/>
  <c r="D46" i="9"/>
  <c r="H45" i="1"/>
  <c r="D45" i="9"/>
  <c r="H44" i="1"/>
  <c r="D44" i="9"/>
  <c r="H43" i="1"/>
  <c r="D43" i="9"/>
  <c r="H42" i="1"/>
  <c r="D41" i="9"/>
  <c r="H40" i="1"/>
  <c r="BX37" i="9"/>
  <c r="D35" i="9"/>
  <c r="H36" i="1"/>
  <c r="D34" i="9"/>
  <c r="H35" i="1"/>
  <c r="D33" i="9"/>
  <c r="H34" i="1"/>
  <c r="D32" i="9"/>
  <c r="H33" i="1"/>
  <c r="D30" i="9"/>
  <c r="H31" i="1"/>
  <c r="D29" i="9"/>
  <c r="H30" i="1"/>
  <c r="D28" i="9"/>
  <c r="H29" i="1"/>
  <c r="D27" i="9"/>
  <c r="H28" i="1"/>
  <c r="D25" i="9"/>
  <c r="H26" i="1"/>
  <c r="BX22" i="9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1" i="3"/>
  <c r="Y1" i="3"/>
  <c r="CU1" i="3"/>
  <c r="CV1" i="3"/>
  <c r="CX1" i="3"/>
  <c r="DF1" i="3" s="1"/>
  <c r="CY1" i="3"/>
  <c r="CZ1" i="3"/>
  <c r="DB1" i="3" s="1"/>
  <c r="DA1" i="3"/>
  <c r="DC1" i="3"/>
  <c r="DH1" i="3"/>
  <c r="DI1" i="3"/>
  <c r="DJ1" i="3" s="1"/>
  <c r="A2" i="3"/>
  <c r="Y2" i="3"/>
  <c r="CX2" i="3" s="1"/>
  <c r="DG2" i="3" s="1"/>
  <c r="CY2" i="3"/>
  <c r="CZ2" i="3"/>
  <c r="DA2" i="3"/>
  <c r="DB2" i="3"/>
  <c r="DC2" i="3"/>
  <c r="A3" i="3"/>
  <c r="Y3" i="3"/>
  <c r="CX3" i="3" s="1"/>
  <c r="DH3" i="3" s="1"/>
  <c r="CW3" i="3"/>
  <c r="CY3" i="3"/>
  <c r="CZ3" i="3"/>
  <c r="DA3" i="3"/>
  <c r="DB3" i="3"/>
  <c r="DC3" i="3"/>
  <c r="DG3" i="3"/>
  <c r="DJ3" i="3" s="1"/>
  <c r="DI3" i="3"/>
  <c r="A4" i="3"/>
  <c r="Y4" i="3"/>
  <c r="CY4" i="3"/>
  <c r="CZ4" i="3"/>
  <c r="DA4" i="3"/>
  <c r="DB4" i="3"/>
  <c r="DC4" i="3"/>
  <c r="A5" i="3"/>
  <c r="Y5" i="3"/>
  <c r="CX5" i="3"/>
  <c r="DG5" i="3" s="1"/>
  <c r="CY5" i="3"/>
  <c r="CZ5" i="3"/>
  <c r="DB5" i="3" s="1"/>
  <c r="DA5" i="3"/>
  <c r="DC5" i="3"/>
  <c r="DH5" i="3"/>
  <c r="DI5" i="3"/>
  <c r="A6" i="3"/>
  <c r="Y6" i="3"/>
  <c r="CX6" i="3" s="1"/>
  <c r="DH6" i="3" s="1"/>
  <c r="CY6" i="3"/>
  <c r="CZ6" i="3"/>
  <c r="DA6" i="3"/>
  <c r="DB6" i="3"/>
  <c r="DC6" i="3"/>
  <c r="DF6" i="3"/>
  <c r="DJ6" i="3" s="1"/>
  <c r="DG6" i="3"/>
  <c r="DI6" i="3"/>
  <c r="A7" i="3"/>
  <c r="Y7" i="3"/>
  <c r="CU7" i="3"/>
  <c r="CV7" i="3"/>
  <c r="CX7" i="3"/>
  <c r="DI7" i="3" s="1"/>
  <c r="CY7" i="3"/>
  <c r="CZ7" i="3"/>
  <c r="DB7" i="3" s="1"/>
  <c r="DA7" i="3"/>
  <c r="DC7" i="3"/>
  <c r="DG7" i="3"/>
  <c r="DH7" i="3"/>
  <c r="DJ7" i="3"/>
  <c r="A8" i="3"/>
  <c r="Y8" i="3"/>
  <c r="CX8" i="3" s="1"/>
  <c r="CY8" i="3"/>
  <c r="CZ8" i="3"/>
  <c r="DB8" i="3" s="1"/>
  <c r="DA8" i="3"/>
  <c r="DC8" i="3"/>
  <c r="A9" i="3"/>
  <c r="Y9" i="3"/>
  <c r="CW9" i="3"/>
  <c r="CX9" i="3"/>
  <c r="DF9" i="3" s="1"/>
  <c r="CY9" i="3"/>
  <c r="CZ9" i="3"/>
  <c r="DB9" i="3" s="1"/>
  <c r="DA9" i="3"/>
  <c r="DC9" i="3"/>
  <c r="DG9" i="3"/>
  <c r="DH9" i="3"/>
  <c r="DI9" i="3"/>
  <c r="DJ9" i="3"/>
  <c r="A10" i="3"/>
  <c r="Y10" i="3"/>
  <c r="CX10" i="3" s="1"/>
  <c r="DH10" i="3" s="1"/>
  <c r="CY10" i="3"/>
  <c r="CZ10" i="3"/>
  <c r="DA10" i="3"/>
  <c r="DB10" i="3"/>
  <c r="DC10" i="3"/>
  <c r="DF10" i="3"/>
  <c r="DG10" i="3"/>
  <c r="DJ10" i="3" s="1"/>
  <c r="A11" i="3"/>
  <c r="Y11" i="3"/>
  <c r="CX11" i="3"/>
  <c r="DF11" i="3" s="1"/>
  <c r="DJ11" i="3" s="1"/>
  <c r="CY11" i="3"/>
  <c r="CZ11" i="3"/>
  <c r="DB11" i="3" s="1"/>
  <c r="DA11" i="3"/>
  <c r="DC11" i="3"/>
  <c r="DH11" i="3"/>
  <c r="A12" i="3"/>
  <c r="Y12" i="3"/>
  <c r="CX12" i="3"/>
  <c r="DF12" i="3" s="1"/>
  <c r="DJ12" i="3" s="1"/>
  <c r="CY12" i="3"/>
  <c r="CZ12" i="3"/>
  <c r="DA12" i="3"/>
  <c r="DB12" i="3"/>
  <c r="DC12" i="3"/>
  <c r="DG12" i="3"/>
  <c r="DI12" i="3"/>
  <c r="A13" i="3"/>
  <c r="Y13" i="3"/>
  <c r="CX13" i="3" s="1"/>
  <c r="CY13" i="3"/>
  <c r="CZ13" i="3"/>
  <c r="DA13" i="3"/>
  <c r="DB13" i="3"/>
  <c r="DC13" i="3"/>
  <c r="A14" i="3"/>
  <c r="Y14" i="3"/>
  <c r="CX14" i="3"/>
  <c r="DH14" i="3" s="1"/>
  <c r="CY14" i="3"/>
  <c r="CZ14" i="3"/>
  <c r="DB14" i="3" s="1"/>
  <c r="DA14" i="3"/>
  <c r="DC14" i="3"/>
  <c r="DF14" i="3"/>
  <c r="DJ14" i="3" s="1"/>
  <c r="DI14" i="3"/>
  <c r="A15" i="3"/>
  <c r="Y15" i="3"/>
  <c r="CX15" i="3"/>
  <c r="DG15" i="3" s="1"/>
  <c r="CY15" i="3"/>
  <c r="CZ15" i="3"/>
  <c r="DA15" i="3"/>
  <c r="DB15" i="3"/>
  <c r="DC15" i="3"/>
  <c r="DI15" i="3"/>
  <c r="A16" i="3"/>
  <c r="Y16" i="3"/>
  <c r="CX16" i="3" s="1"/>
  <c r="DH16" i="3" s="1"/>
  <c r="CU16" i="3"/>
  <c r="CV16" i="3"/>
  <c r="CY16" i="3"/>
  <c r="CZ16" i="3"/>
  <c r="DA16" i="3"/>
  <c r="DB16" i="3"/>
  <c r="DC16" i="3"/>
  <c r="DF16" i="3"/>
  <c r="DG16" i="3"/>
  <c r="DI16" i="3"/>
  <c r="DJ16" i="3"/>
  <c r="A17" i="3"/>
  <c r="Y17" i="3"/>
  <c r="CX17" i="3"/>
  <c r="CY17" i="3"/>
  <c r="CZ17" i="3"/>
  <c r="DA17" i="3"/>
  <c r="DB17" i="3"/>
  <c r="DC17" i="3"/>
  <c r="A18" i="3"/>
  <c r="Y18" i="3"/>
  <c r="CW18" i="3"/>
  <c r="CX18" i="3"/>
  <c r="DF18" i="3" s="1"/>
  <c r="CY18" i="3"/>
  <c r="CZ18" i="3"/>
  <c r="DB18" i="3" s="1"/>
  <c r="DA18" i="3"/>
  <c r="DC18" i="3"/>
  <c r="DG18" i="3"/>
  <c r="DH18" i="3"/>
  <c r="DI18" i="3"/>
  <c r="DJ18" i="3"/>
  <c r="A19" i="3"/>
  <c r="Y19" i="3"/>
  <c r="CW19" i="3" s="1"/>
  <c r="CX19" i="3"/>
  <c r="DG19" i="3" s="1"/>
  <c r="DJ19" i="3" s="1"/>
  <c r="CY19" i="3"/>
  <c r="CZ19" i="3"/>
  <c r="DA19" i="3"/>
  <c r="DB19" i="3"/>
  <c r="DC19" i="3"/>
  <c r="DI19" i="3"/>
  <c r="A20" i="3"/>
  <c r="Y20" i="3"/>
  <c r="CX20" i="3"/>
  <c r="DF20" i="3" s="1"/>
  <c r="DJ20" i="3" s="1"/>
  <c r="CY20" i="3"/>
  <c r="CZ20" i="3"/>
  <c r="DA20" i="3"/>
  <c r="DB20" i="3"/>
  <c r="DC20" i="3"/>
  <c r="DH20" i="3"/>
  <c r="DI20" i="3"/>
  <c r="A21" i="3"/>
  <c r="Y21" i="3"/>
  <c r="CX21" i="3"/>
  <c r="DG21" i="3" s="1"/>
  <c r="CY21" i="3"/>
  <c r="CZ21" i="3"/>
  <c r="DA21" i="3"/>
  <c r="DB21" i="3"/>
  <c r="DC21" i="3"/>
  <c r="DH21" i="3"/>
  <c r="A22" i="3"/>
  <c r="Y22" i="3"/>
  <c r="CX22" i="3" s="1"/>
  <c r="DH22" i="3" s="1"/>
  <c r="CY22" i="3"/>
  <c r="CZ22" i="3"/>
  <c r="DA22" i="3"/>
  <c r="DB22" i="3"/>
  <c r="DC22" i="3"/>
  <c r="DI22" i="3"/>
  <c r="A23" i="3"/>
  <c r="Y23" i="3"/>
  <c r="CX23" i="3"/>
  <c r="DG23" i="3" s="1"/>
  <c r="CY23" i="3"/>
  <c r="CZ23" i="3"/>
  <c r="DA23" i="3"/>
  <c r="DB23" i="3"/>
  <c r="DC23" i="3"/>
  <c r="DH23" i="3"/>
  <c r="A24" i="3"/>
  <c r="Y24" i="3"/>
  <c r="CX24" i="3"/>
  <c r="CY24" i="3"/>
  <c r="CZ24" i="3"/>
  <c r="DA24" i="3"/>
  <c r="DB24" i="3"/>
  <c r="DC24" i="3"/>
  <c r="DI24" i="3"/>
  <c r="A25" i="3"/>
  <c r="Y25" i="3"/>
  <c r="CX25" i="3" s="1"/>
  <c r="CY25" i="3"/>
  <c r="CZ25" i="3"/>
  <c r="DA25" i="3"/>
  <c r="DB25" i="3"/>
  <c r="DC25" i="3"/>
  <c r="A26" i="3"/>
  <c r="Y26" i="3"/>
  <c r="CX26" i="3" s="1"/>
  <c r="CU26" i="3"/>
  <c r="CY26" i="3"/>
  <c r="CZ26" i="3"/>
  <c r="DA26" i="3"/>
  <c r="DB26" i="3"/>
  <c r="DC26" i="3"/>
  <c r="DF26" i="3"/>
  <c r="A27" i="3"/>
  <c r="Y27" i="3"/>
  <c r="CX27" i="3"/>
  <c r="DF27" i="3" s="1"/>
  <c r="CY27" i="3"/>
  <c r="CZ27" i="3"/>
  <c r="DB27" i="3" s="1"/>
  <c r="DA27" i="3"/>
  <c r="DC27" i="3"/>
  <c r="DH27" i="3"/>
  <c r="DI27" i="3"/>
  <c r="DJ27" i="3"/>
  <c r="A28" i="3"/>
  <c r="Y28" i="3"/>
  <c r="CW28" i="3" s="1"/>
  <c r="CX28" i="3"/>
  <c r="DG28" i="3" s="1"/>
  <c r="DJ28" i="3" s="1"/>
  <c r="CY28" i="3"/>
  <c r="CZ28" i="3"/>
  <c r="DA28" i="3"/>
  <c r="DB28" i="3"/>
  <c r="DC28" i="3"/>
  <c r="DI28" i="3"/>
  <c r="A29" i="3"/>
  <c r="Y29" i="3"/>
  <c r="CW29" i="3"/>
  <c r="CX29" i="3"/>
  <c r="CY29" i="3"/>
  <c r="CZ29" i="3"/>
  <c r="DB29" i="3" s="1"/>
  <c r="DA29" i="3"/>
  <c r="DC29" i="3"/>
  <c r="A30" i="3"/>
  <c r="Y30" i="3"/>
  <c r="CX30" i="3" s="1"/>
  <c r="CY30" i="3"/>
  <c r="CZ30" i="3"/>
  <c r="DB30" i="3" s="1"/>
  <c r="DA30" i="3"/>
  <c r="DC30" i="3"/>
  <c r="A31" i="3"/>
  <c r="Y31" i="3"/>
  <c r="CX31" i="3"/>
  <c r="CY31" i="3"/>
  <c r="CZ31" i="3"/>
  <c r="DB31" i="3" s="1"/>
  <c r="DA31" i="3"/>
  <c r="DC31" i="3"/>
  <c r="DI31" i="3"/>
  <c r="A32" i="3"/>
  <c r="Y32" i="3"/>
  <c r="CX32" i="3" s="1"/>
  <c r="CY32" i="3"/>
  <c r="CZ32" i="3"/>
  <c r="DA32" i="3"/>
  <c r="DB32" i="3"/>
  <c r="DC32" i="3"/>
  <c r="A33" i="3"/>
  <c r="Y33" i="3"/>
  <c r="CX33" i="3"/>
  <c r="CY33" i="3"/>
  <c r="CZ33" i="3"/>
  <c r="DA33" i="3"/>
  <c r="DB33" i="3"/>
  <c r="DC33" i="3"/>
  <c r="A34" i="3"/>
  <c r="Y34" i="3"/>
  <c r="CX34" i="3" s="1"/>
  <c r="DH34" i="3" s="1"/>
  <c r="CY34" i="3"/>
  <c r="CZ34" i="3"/>
  <c r="DA34" i="3"/>
  <c r="DB34" i="3"/>
  <c r="DC34" i="3"/>
  <c r="DG34" i="3"/>
  <c r="DI34" i="3"/>
  <c r="A35" i="3"/>
  <c r="Y35" i="3"/>
  <c r="CX35" i="3"/>
  <c r="CY35" i="3"/>
  <c r="CZ35" i="3"/>
  <c r="DA35" i="3"/>
  <c r="DB35" i="3"/>
  <c r="DC35" i="3"/>
  <c r="DH35" i="3"/>
  <c r="A36" i="3"/>
  <c r="Y36" i="3"/>
  <c r="CU36" i="3"/>
  <c r="CV36" i="3"/>
  <c r="CX36" i="3"/>
  <c r="DF36" i="3" s="1"/>
  <c r="CY36" i="3"/>
  <c r="CZ36" i="3"/>
  <c r="DB36" i="3" s="1"/>
  <c r="DA36" i="3"/>
  <c r="DC36" i="3"/>
  <c r="DI36" i="3"/>
  <c r="DJ36" i="3"/>
  <c r="A37" i="3"/>
  <c r="Y37" i="3"/>
  <c r="CX37" i="3"/>
  <c r="DG37" i="3" s="1"/>
  <c r="CY37" i="3"/>
  <c r="CZ37" i="3"/>
  <c r="DA37" i="3"/>
  <c r="DB37" i="3"/>
  <c r="DC37" i="3"/>
  <c r="DI37" i="3"/>
  <c r="DJ37" i="3" s="1"/>
  <c r="A38" i="3"/>
  <c r="Y38" i="3"/>
  <c r="CW38" i="3"/>
  <c r="CX38" i="3"/>
  <c r="CY38" i="3"/>
  <c r="CZ38" i="3"/>
  <c r="DA38" i="3"/>
  <c r="DB38" i="3"/>
  <c r="DC38" i="3"/>
  <c r="A39" i="3"/>
  <c r="Y39" i="3"/>
  <c r="CW39" i="3" s="1"/>
  <c r="CY39" i="3"/>
  <c r="CZ39" i="3"/>
  <c r="DB39" i="3" s="1"/>
  <c r="DA39" i="3"/>
  <c r="DC39" i="3"/>
  <c r="A40" i="3"/>
  <c r="Y40" i="3"/>
  <c r="CX40" i="3" s="1"/>
  <c r="CY40" i="3"/>
  <c r="CZ40" i="3"/>
  <c r="DA40" i="3"/>
  <c r="DB40" i="3"/>
  <c r="DC40" i="3"/>
  <c r="DG40" i="3"/>
  <c r="A41" i="3"/>
  <c r="Y41" i="3"/>
  <c r="CX41" i="3"/>
  <c r="DI41" i="3" s="1"/>
  <c r="CY41" i="3"/>
  <c r="CZ41" i="3"/>
  <c r="DB41" i="3" s="1"/>
  <c r="DA41" i="3"/>
  <c r="DC41" i="3"/>
  <c r="DH41" i="3"/>
  <c r="A42" i="3"/>
  <c r="Y42" i="3"/>
  <c r="CX42" i="3" s="1"/>
  <c r="CU42" i="3"/>
  <c r="CV42" i="3"/>
  <c r="CY42" i="3"/>
  <c r="CZ42" i="3"/>
  <c r="DA42" i="3"/>
  <c r="DB42" i="3"/>
  <c r="DC42" i="3"/>
  <c r="A43" i="3"/>
  <c r="Y43" i="3"/>
  <c r="CX43" i="3"/>
  <c r="CY43" i="3"/>
  <c r="CZ43" i="3"/>
  <c r="DA43" i="3"/>
  <c r="DB43" i="3"/>
  <c r="DC43" i="3"/>
  <c r="A44" i="3"/>
  <c r="Y44" i="3"/>
  <c r="CW44" i="3" s="1"/>
  <c r="CX44" i="3"/>
  <c r="DG44" i="3" s="1"/>
  <c r="DJ44" i="3" s="1"/>
  <c r="CY44" i="3"/>
  <c r="CZ44" i="3"/>
  <c r="DB44" i="3" s="1"/>
  <c r="DA44" i="3"/>
  <c r="DC44" i="3"/>
  <c r="DF44" i="3"/>
  <c r="DI44" i="3"/>
  <c r="A45" i="3"/>
  <c r="Y45" i="3"/>
  <c r="CY45" i="3"/>
  <c r="CZ45" i="3"/>
  <c r="DA45" i="3"/>
  <c r="DB45" i="3"/>
  <c r="DC45" i="3"/>
  <c r="A46" i="3"/>
  <c r="Y46" i="3"/>
  <c r="CX46" i="3" s="1"/>
  <c r="CY46" i="3"/>
  <c r="CZ46" i="3"/>
  <c r="DB46" i="3" s="1"/>
  <c r="DA46" i="3"/>
  <c r="DC46" i="3"/>
  <c r="A47" i="3"/>
  <c r="Y47" i="3"/>
  <c r="CX47" i="3"/>
  <c r="DG47" i="3" s="1"/>
  <c r="CY47" i="3"/>
  <c r="CZ47" i="3"/>
  <c r="DA47" i="3"/>
  <c r="DB47" i="3"/>
  <c r="DC47" i="3"/>
  <c r="DF47" i="3"/>
  <c r="DJ47" i="3" s="1"/>
  <c r="DH47" i="3"/>
  <c r="DI47" i="3"/>
  <c r="A48" i="3"/>
  <c r="Y48" i="3"/>
  <c r="CX48" i="3"/>
  <c r="DF48" i="3" s="1"/>
  <c r="DJ48" i="3" s="1"/>
  <c r="CY48" i="3"/>
  <c r="CZ48" i="3"/>
  <c r="DA48" i="3"/>
  <c r="DB48" i="3"/>
  <c r="DC48" i="3"/>
  <c r="DH48" i="3"/>
  <c r="DI48" i="3"/>
  <c r="A49" i="3"/>
  <c r="Y49" i="3"/>
  <c r="CX49" i="3" s="1"/>
  <c r="CY49" i="3"/>
  <c r="CZ49" i="3"/>
  <c r="DA49" i="3"/>
  <c r="DB49" i="3"/>
  <c r="DC49" i="3"/>
  <c r="A50" i="3"/>
  <c r="Y50" i="3"/>
  <c r="CX50" i="3" s="1"/>
  <c r="DH50" i="3" s="1"/>
  <c r="CY50" i="3"/>
  <c r="CZ50" i="3"/>
  <c r="DB50" i="3" s="1"/>
  <c r="DA50" i="3"/>
  <c r="DC50" i="3"/>
  <c r="DI50" i="3"/>
  <c r="A51" i="3"/>
  <c r="Y51" i="3"/>
  <c r="CX51" i="3" s="1"/>
  <c r="CU51" i="3"/>
  <c r="CV51" i="3"/>
  <c r="CY51" i="3"/>
  <c r="CZ51" i="3"/>
  <c r="DA51" i="3"/>
  <c r="DB51" i="3"/>
  <c r="DC51" i="3"/>
  <c r="A52" i="3"/>
  <c r="Y52" i="3"/>
  <c r="CX52" i="3"/>
  <c r="CY52" i="3"/>
  <c r="CZ52" i="3"/>
  <c r="DB52" i="3" s="1"/>
  <c r="DA52" i="3"/>
  <c r="DC52" i="3"/>
  <c r="A53" i="3"/>
  <c r="Y53" i="3"/>
  <c r="CW53" i="3"/>
  <c r="CX53" i="3"/>
  <c r="DF53" i="3" s="1"/>
  <c r="CY53" i="3"/>
  <c r="CZ53" i="3"/>
  <c r="DB53" i="3" s="1"/>
  <c r="DA53" i="3"/>
  <c r="DC53" i="3"/>
  <c r="DG53" i="3"/>
  <c r="DJ53" i="3" s="1"/>
  <c r="DI53" i="3"/>
  <c r="A54" i="3"/>
  <c r="Y54" i="3"/>
  <c r="CY54" i="3"/>
  <c r="CZ54" i="3"/>
  <c r="DB54" i="3" s="1"/>
  <c r="DA54" i="3"/>
  <c r="DC54" i="3"/>
  <c r="A55" i="3"/>
  <c r="Y55" i="3"/>
  <c r="CX55" i="3"/>
  <c r="DG55" i="3" s="1"/>
  <c r="CY55" i="3"/>
  <c r="CZ55" i="3"/>
  <c r="DB55" i="3" s="1"/>
  <c r="DA55" i="3"/>
  <c r="DC55" i="3"/>
  <c r="DF55" i="3"/>
  <c r="DJ55" i="3" s="1"/>
  <c r="DH55" i="3"/>
  <c r="DI55" i="3"/>
  <c r="A56" i="3"/>
  <c r="Y56" i="3"/>
  <c r="CX56" i="3" s="1"/>
  <c r="CY56" i="3"/>
  <c r="CZ56" i="3"/>
  <c r="DA56" i="3"/>
  <c r="DB56" i="3"/>
  <c r="DC56" i="3"/>
  <c r="DG56" i="3"/>
  <c r="A57" i="3"/>
  <c r="Y57" i="3"/>
  <c r="CX57" i="3"/>
  <c r="DI57" i="3" s="1"/>
  <c r="CY57" i="3"/>
  <c r="CZ57" i="3"/>
  <c r="DB57" i="3" s="1"/>
  <c r="DA57" i="3"/>
  <c r="DC57" i="3"/>
  <c r="DH57" i="3"/>
  <c r="A58" i="3"/>
  <c r="Y58" i="3"/>
  <c r="CX58" i="3" s="1"/>
  <c r="CY58" i="3"/>
  <c r="CZ58" i="3"/>
  <c r="DB58" i="3" s="1"/>
  <c r="DA58" i="3"/>
  <c r="DC58" i="3"/>
  <c r="DG58" i="3"/>
  <c r="A59" i="3"/>
  <c r="Y59" i="3"/>
  <c r="CX59" i="3"/>
  <c r="DG59" i="3" s="1"/>
  <c r="CY59" i="3"/>
  <c r="CZ59" i="3"/>
  <c r="DB59" i="3" s="1"/>
  <c r="DA59" i="3"/>
  <c r="DC59" i="3"/>
  <c r="DI59" i="3"/>
  <c r="A60" i="3"/>
  <c r="Y60" i="3"/>
  <c r="CX60" i="3" s="1"/>
  <c r="CY60" i="3"/>
  <c r="CZ60" i="3"/>
  <c r="DA60" i="3"/>
  <c r="DB60" i="3"/>
  <c r="DC60" i="3"/>
  <c r="DF60" i="3"/>
  <c r="DJ60" i="3" s="1"/>
  <c r="A61" i="3"/>
  <c r="Y61" i="3"/>
  <c r="CU61" i="3"/>
  <c r="CV61" i="3"/>
  <c r="CX61" i="3"/>
  <c r="CY61" i="3"/>
  <c r="CZ61" i="3"/>
  <c r="DA61" i="3"/>
  <c r="DB61" i="3"/>
  <c r="DC61" i="3"/>
  <c r="A62" i="3"/>
  <c r="Y62" i="3"/>
  <c r="CX62" i="3"/>
  <c r="DF62" i="3" s="1"/>
  <c r="CY62" i="3"/>
  <c r="CZ62" i="3"/>
  <c r="DB62" i="3" s="1"/>
  <c r="DA62" i="3"/>
  <c r="DC62" i="3"/>
  <c r="DG62" i="3"/>
  <c r="DI62" i="3"/>
  <c r="DJ62" i="3"/>
  <c r="A63" i="3"/>
  <c r="Y63" i="3"/>
  <c r="CY63" i="3"/>
  <c r="CZ63" i="3"/>
  <c r="DB63" i="3" s="1"/>
  <c r="DA63" i="3"/>
  <c r="DC63" i="3"/>
  <c r="A64" i="3"/>
  <c r="Y64" i="3"/>
  <c r="CW64" i="3"/>
  <c r="CX64" i="3"/>
  <c r="DF64" i="3" s="1"/>
  <c r="CY64" i="3"/>
  <c r="CZ64" i="3"/>
  <c r="DA64" i="3"/>
  <c r="DB64" i="3"/>
  <c r="DC64" i="3"/>
  <c r="DH64" i="3"/>
  <c r="A65" i="3"/>
  <c r="Y65" i="3"/>
  <c r="CW65" i="3"/>
  <c r="CX65" i="3"/>
  <c r="DH65" i="3" s="1"/>
  <c r="CY65" i="3"/>
  <c r="CZ65" i="3"/>
  <c r="DB65" i="3" s="1"/>
  <c r="DA65" i="3"/>
  <c r="DC65" i="3"/>
  <c r="DF65" i="3"/>
  <c r="DI65" i="3"/>
  <c r="A66" i="3"/>
  <c r="Y66" i="3"/>
  <c r="CX66" i="3"/>
  <c r="DG66" i="3" s="1"/>
  <c r="CY66" i="3"/>
  <c r="CZ66" i="3"/>
  <c r="DA66" i="3"/>
  <c r="DB66" i="3"/>
  <c r="DC66" i="3"/>
  <c r="DH66" i="3"/>
  <c r="DI66" i="3"/>
  <c r="A67" i="3"/>
  <c r="Y67" i="3"/>
  <c r="CX67" i="3"/>
  <c r="DG67" i="3" s="1"/>
  <c r="CY67" i="3"/>
  <c r="CZ67" i="3"/>
  <c r="DA67" i="3"/>
  <c r="DB67" i="3"/>
  <c r="DC67" i="3"/>
  <c r="DH67" i="3"/>
  <c r="A68" i="3"/>
  <c r="Y68" i="3"/>
  <c r="CX68" i="3" s="1"/>
  <c r="CY68" i="3"/>
  <c r="CZ68" i="3"/>
  <c r="DA68" i="3"/>
  <c r="DB68" i="3"/>
  <c r="DC68" i="3"/>
  <c r="DI68" i="3"/>
  <c r="A69" i="3"/>
  <c r="Y69" i="3"/>
  <c r="CX69" i="3" s="1"/>
  <c r="DH69" i="3" s="1"/>
  <c r="CY69" i="3"/>
  <c r="CZ69" i="3"/>
  <c r="DA69" i="3"/>
  <c r="DB69" i="3"/>
  <c r="DC69" i="3"/>
  <c r="DI69" i="3"/>
  <c r="A70" i="3"/>
  <c r="Y70" i="3"/>
  <c r="CX70" i="3" s="1"/>
  <c r="CY70" i="3"/>
  <c r="CZ70" i="3"/>
  <c r="DA70" i="3"/>
  <c r="DB70" i="3"/>
  <c r="DC70" i="3"/>
  <c r="DI70" i="3"/>
  <c r="A71" i="3"/>
  <c r="Y71" i="3"/>
  <c r="CX71" i="3" s="1"/>
  <c r="CY71" i="3"/>
  <c r="CZ71" i="3"/>
  <c r="DA71" i="3"/>
  <c r="DB71" i="3"/>
  <c r="DC71" i="3"/>
  <c r="A72" i="3"/>
  <c r="Y72" i="3"/>
  <c r="CV72" i="3" s="1"/>
  <c r="CU72" i="3"/>
  <c r="CY72" i="3"/>
  <c r="CZ72" i="3"/>
  <c r="DB72" i="3" s="1"/>
  <c r="DA72" i="3"/>
  <c r="DC72" i="3"/>
  <c r="A73" i="3"/>
  <c r="Y73" i="3"/>
  <c r="CX73" i="3"/>
  <c r="DG73" i="3" s="1"/>
  <c r="CY73" i="3"/>
  <c r="CZ73" i="3"/>
  <c r="DA73" i="3"/>
  <c r="DB73" i="3"/>
  <c r="DC73" i="3"/>
  <c r="DF73" i="3"/>
  <c r="DH73" i="3"/>
  <c r="DI73" i="3"/>
  <c r="DJ73" i="3" s="1"/>
  <c r="A74" i="3"/>
  <c r="Y74" i="3"/>
  <c r="CY74" i="3"/>
  <c r="CZ74" i="3"/>
  <c r="DB74" i="3" s="1"/>
  <c r="DA74" i="3"/>
  <c r="DC74" i="3"/>
  <c r="A75" i="3"/>
  <c r="Y75" i="3"/>
  <c r="CW75" i="3"/>
  <c r="CX75" i="3"/>
  <c r="DF75" i="3" s="1"/>
  <c r="CY75" i="3"/>
  <c r="CZ75" i="3"/>
  <c r="DA75" i="3"/>
  <c r="DB75" i="3"/>
  <c r="DC75" i="3"/>
  <c r="DH75" i="3"/>
  <c r="DI75" i="3"/>
  <c r="A76" i="3"/>
  <c r="Y76" i="3"/>
  <c r="CX76" i="3"/>
  <c r="DI76" i="3" s="1"/>
  <c r="CY76" i="3"/>
  <c r="CZ76" i="3"/>
  <c r="DA76" i="3"/>
  <c r="DB76" i="3"/>
  <c r="DC76" i="3"/>
  <c r="DH76" i="3"/>
  <c r="A77" i="3"/>
  <c r="Y77" i="3"/>
  <c r="CX77" i="3" s="1"/>
  <c r="CY77" i="3"/>
  <c r="CZ77" i="3"/>
  <c r="DB77" i="3" s="1"/>
  <c r="DA77" i="3"/>
  <c r="DC77" i="3"/>
  <c r="A78" i="3"/>
  <c r="Y78" i="3"/>
  <c r="CU78" i="3"/>
  <c r="CV78" i="3"/>
  <c r="CX78" i="3"/>
  <c r="DG78" i="3" s="1"/>
  <c r="CY78" i="3"/>
  <c r="CZ78" i="3"/>
  <c r="DB78" i="3" s="1"/>
  <c r="DA78" i="3"/>
  <c r="DC78" i="3"/>
  <c r="DF78" i="3"/>
  <c r="DH78" i="3"/>
  <c r="DI78" i="3"/>
  <c r="DJ78" i="3" s="1"/>
  <c r="A79" i="3"/>
  <c r="Y79" i="3"/>
  <c r="CX79" i="3" s="1"/>
  <c r="DH79" i="3" s="1"/>
  <c r="CY79" i="3"/>
  <c r="CZ79" i="3"/>
  <c r="DB79" i="3" s="1"/>
  <c r="DA79" i="3"/>
  <c r="DC79" i="3"/>
  <c r="DF79" i="3"/>
  <c r="DG79" i="3"/>
  <c r="DI79" i="3"/>
  <c r="DJ79" i="3" s="1"/>
  <c r="A80" i="3"/>
  <c r="Y80" i="3"/>
  <c r="CW80" i="3"/>
  <c r="CX80" i="3"/>
  <c r="DF80" i="3" s="1"/>
  <c r="CY80" i="3"/>
  <c r="CZ80" i="3"/>
  <c r="DA80" i="3"/>
  <c r="DB80" i="3"/>
  <c r="DC80" i="3"/>
  <c r="DH80" i="3"/>
  <c r="A81" i="3"/>
  <c r="Y81" i="3"/>
  <c r="CW81" i="3" s="1"/>
  <c r="CX81" i="3"/>
  <c r="DH81" i="3" s="1"/>
  <c r="CY81" i="3"/>
  <c r="CZ81" i="3"/>
  <c r="DB81" i="3" s="1"/>
  <c r="DA81" i="3"/>
  <c r="DC81" i="3"/>
  <c r="DF81" i="3"/>
  <c r="DI81" i="3"/>
  <c r="A82" i="3"/>
  <c r="Y82" i="3"/>
  <c r="CW82" i="3"/>
  <c r="CX82" i="3"/>
  <c r="CY82" i="3"/>
  <c r="CZ82" i="3"/>
  <c r="DA82" i="3"/>
  <c r="DB82" i="3"/>
  <c r="DC82" i="3"/>
  <c r="A83" i="3"/>
  <c r="Y83" i="3"/>
  <c r="CX83" i="3" s="1"/>
  <c r="CY83" i="3"/>
  <c r="CZ83" i="3"/>
  <c r="DA83" i="3"/>
  <c r="DB83" i="3"/>
  <c r="DC83" i="3"/>
  <c r="A84" i="3"/>
  <c r="Y84" i="3"/>
  <c r="CX84" i="3"/>
  <c r="CY84" i="3"/>
  <c r="CZ84" i="3"/>
  <c r="DB84" i="3" s="1"/>
  <c r="DA84" i="3"/>
  <c r="DC84" i="3"/>
  <c r="DI84" i="3"/>
  <c r="A85" i="3"/>
  <c r="Y85" i="3"/>
  <c r="CX85" i="3"/>
  <c r="DG85" i="3" s="1"/>
  <c r="CY85" i="3"/>
  <c r="CZ85" i="3"/>
  <c r="DA85" i="3"/>
  <c r="DB85" i="3"/>
  <c r="DC85" i="3"/>
  <c r="DH85" i="3"/>
  <c r="DI85" i="3"/>
  <c r="A86" i="3"/>
  <c r="Y86" i="3"/>
  <c r="CX86" i="3"/>
  <c r="CY86" i="3"/>
  <c r="CZ86" i="3"/>
  <c r="DA86" i="3"/>
  <c r="DB86" i="3"/>
  <c r="DC86" i="3"/>
  <c r="A87" i="3"/>
  <c r="Y87" i="3"/>
  <c r="CX87" i="3" s="1"/>
  <c r="CY87" i="3"/>
  <c r="CZ87" i="3"/>
  <c r="DA87" i="3"/>
  <c r="DB87" i="3"/>
  <c r="DC87" i="3"/>
  <c r="A88" i="3"/>
  <c r="Y88" i="3"/>
  <c r="CX88" i="3" s="1"/>
  <c r="CY88" i="3"/>
  <c r="CZ88" i="3"/>
  <c r="DA88" i="3"/>
  <c r="DB88" i="3"/>
  <c r="DC88" i="3"/>
  <c r="DI88" i="3"/>
  <c r="A89" i="3"/>
  <c r="Y89" i="3"/>
  <c r="CX89" i="3" s="1"/>
  <c r="CY89" i="3"/>
  <c r="CZ89" i="3"/>
  <c r="DA89" i="3"/>
  <c r="DB89" i="3"/>
  <c r="DC89" i="3"/>
  <c r="A90" i="3"/>
  <c r="Y90" i="3"/>
  <c r="CX90" i="3" s="1"/>
  <c r="CY90" i="3"/>
  <c r="CZ90" i="3"/>
  <c r="DB90" i="3" s="1"/>
  <c r="DA90" i="3"/>
  <c r="DC90" i="3"/>
  <c r="DG90" i="3"/>
  <c r="A91" i="3"/>
  <c r="Y91" i="3"/>
  <c r="CX91" i="3"/>
  <c r="DF91" i="3" s="1"/>
  <c r="DJ91" i="3" s="1"/>
  <c r="CY91" i="3"/>
  <c r="CZ91" i="3"/>
  <c r="DB91" i="3" s="1"/>
  <c r="DA91" i="3"/>
  <c r="DC91" i="3"/>
  <c r="DH91" i="3"/>
  <c r="A92" i="3"/>
  <c r="Y92" i="3"/>
  <c r="CX92" i="3"/>
  <c r="DG92" i="3" s="1"/>
  <c r="CY92" i="3"/>
  <c r="CZ92" i="3"/>
  <c r="DA92" i="3"/>
  <c r="DB92" i="3"/>
  <c r="DC92" i="3"/>
  <c r="DH92" i="3"/>
  <c r="A93" i="3"/>
  <c r="Y93" i="3"/>
  <c r="CX93" i="3"/>
  <c r="CY93" i="3"/>
  <c r="CZ93" i="3"/>
  <c r="DA93" i="3"/>
  <c r="DB93" i="3"/>
  <c r="DC93" i="3"/>
  <c r="A94" i="3"/>
  <c r="Y94" i="3"/>
  <c r="CX94" i="3"/>
  <c r="DG94" i="3" s="1"/>
  <c r="CY94" i="3"/>
  <c r="CZ94" i="3"/>
  <c r="DB94" i="3" s="1"/>
  <c r="DA94" i="3"/>
  <c r="DC94" i="3"/>
  <c r="DF94" i="3"/>
  <c r="DJ94" i="3" s="1"/>
  <c r="DH94" i="3"/>
  <c r="DI94" i="3"/>
  <c r="A95" i="3"/>
  <c r="Y95" i="3"/>
  <c r="CX95" i="3" s="1"/>
  <c r="CY95" i="3"/>
  <c r="CZ95" i="3"/>
  <c r="DA95" i="3"/>
  <c r="DB95" i="3"/>
  <c r="DC95" i="3"/>
  <c r="DF95" i="3"/>
  <c r="DJ95" i="3" s="1"/>
  <c r="A96" i="3"/>
  <c r="Y96" i="3"/>
  <c r="CX96" i="3" s="1"/>
  <c r="CY96" i="3"/>
  <c r="CZ96" i="3"/>
  <c r="DA96" i="3"/>
  <c r="DB96" i="3"/>
  <c r="DC96" i="3"/>
  <c r="DI9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5" i="1"/>
  <c r="D25" i="1"/>
  <c r="U25" i="1"/>
  <c r="AC25" i="1"/>
  <c r="AE25" i="1"/>
  <c r="AF25" i="1"/>
  <c r="CT25" i="1" s="1"/>
  <c r="S25" i="1" s="1"/>
  <c r="AG25" i="1"/>
  <c r="AH25" i="1"/>
  <c r="CV25" i="1" s="1"/>
  <c r="AI25" i="1"/>
  <c r="AJ25" i="1"/>
  <c r="CU25" i="1"/>
  <c r="T25" i="1" s="1"/>
  <c r="CW25" i="1"/>
  <c r="V25" i="1" s="1"/>
  <c r="CX25" i="1"/>
  <c r="W25" i="1" s="1"/>
  <c r="GL25" i="1"/>
  <c r="GO25" i="1"/>
  <c r="GP25" i="1"/>
  <c r="GV25" i="1"/>
  <c r="HC25" i="1"/>
  <c r="GX25" i="1" s="1"/>
  <c r="I26" i="1"/>
  <c r="V26" i="1" s="1"/>
  <c r="S26" i="1"/>
  <c r="CY26" i="1" s="1"/>
  <c r="X26" i="1" s="1"/>
  <c r="U26" i="1"/>
  <c r="AC26" i="1"/>
  <c r="AE26" i="1"/>
  <c r="AD26" i="1" s="1"/>
  <c r="CR26" i="1" s="1"/>
  <c r="Q26" i="1" s="1"/>
  <c r="AF26" i="1"/>
  <c r="CT26" i="1" s="1"/>
  <c r="AG26" i="1"/>
  <c r="AH26" i="1"/>
  <c r="CV26" i="1" s="1"/>
  <c r="AI26" i="1"/>
  <c r="AJ26" i="1"/>
  <c r="CS26" i="1"/>
  <c r="R26" i="1" s="1"/>
  <c r="CU26" i="1"/>
  <c r="T26" i="1" s="1"/>
  <c r="CW26" i="1"/>
  <c r="CX26" i="1"/>
  <c r="W26" i="1" s="1"/>
  <c r="CZ26" i="1"/>
  <c r="Y26" i="1" s="1"/>
  <c r="GL26" i="1"/>
  <c r="GO26" i="1"/>
  <c r="GP26" i="1"/>
  <c r="GV26" i="1"/>
  <c r="HC26" i="1" s="1"/>
  <c r="GX26" i="1" s="1"/>
  <c r="HG26" i="1"/>
  <c r="C27" i="1"/>
  <c r="D27" i="1"/>
  <c r="Q27" i="1"/>
  <c r="T27" i="1"/>
  <c r="AC27" i="1"/>
  <c r="AD27" i="1"/>
  <c r="CR27" i="1" s="1"/>
  <c r="AE27" i="1"/>
  <c r="AF27" i="1"/>
  <c r="CT27" i="1" s="1"/>
  <c r="S27" i="1" s="1"/>
  <c r="AG27" i="1"/>
  <c r="AH27" i="1"/>
  <c r="AI27" i="1"/>
  <c r="AJ27" i="1"/>
  <c r="CX27" i="1" s="1"/>
  <c r="W27" i="1" s="1"/>
  <c r="CS27" i="1"/>
  <c r="R27" i="1" s="1"/>
  <c r="CU27" i="1"/>
  <c r="CV27" i="1"/>
  <c r="U27" i="1" s="1"/>
  <c r="CW27" i="1"/>
  <c r="V27" i="1" s="1"/>
  <c r="GL27" i="1"/>
  <c r="GO27" i="1"/>
  <c r="GP27" i="1"/>
  <c r="GV27" i="1"/>
  <c r="HC27" i="1" s="1"/>
  <c r="GX27" i="1"/>
  <c r="I28" i="1"/>
  <c r="R28" i="1"/>
  <c r="AC28" i="1"/>
  <c r="AD28" i="1"/>
  <c r="CR28" i="1" s="1"/>
  <c r="Q28" i="1" s="1"/>
  <c r="AE28" i="1"/>
  <c r="AF28" i="1"/>
  <c r="CT28" i="1" s="1"/>
  <c r="S28" i="1" s="1"/>
  <c r="AG28" i="1"/>
  <c r="AH28" i="1"/>
  <c r="CV28" i="1" s="1"/>
  <c r="U28" i="1" s="1"/>
  <c r="AI28" i="1"/>
  <c r="AJ28" i="1"/>
  <c r="CQ28" i="1"/>
  <c r="P28" i="1" s="1"/>
  <c r="CS28" i="1"/>
  <c r="CU28" i="1"/>
  <c r="T28" i="1" s="1"/>
  <c r="CW28" i="1"/>
  <c r="V28" i="1" s="1"/>
  <c r="CX28" i="1"/>
  <c r="W28" i="1" s="1"/>
  <c r="GL28" i="1"/>
  <c r="GO28" i="1"/>
  <c r="GP28" i="1"/>
  <c r="GV28" i="1"/>
  <c r="HC28" i="1" s="1"/>
  <c r="GX28" i="1" s="1"/>
  <c r="I29" i="1"/>
  <c r="P29" i="1"/>
  <c r="CP29" i="1" s="1"/>
  <c r="O29" i="1" s="1"/>
  <c r="Q29" i="1"/>
  <c r="T29" i="1"/>
  <c r="AC29" i="1"/>
  <c r="CQ29" i="1" s="1"/>
  <c r="AD29" i="1"/>
  <c r="CR29" i="1" s="1"/>
  <c r="AE29" i="1"/>
  <c r="AF29" i="1"/>
  <c r="AG29" i="1"/>
  <c r="AH29" i="1"/>
  <c r="AI29" i="1"/>
  <c r="CW29" i="1" s="1"/>
  <c r="V29" i="1" s="1"/>
  <c r="AJ29" i="1"/>
  <c r="CS29" i="1"/>
  <c r="R29" i="1" s="1"/>
  <c r="CT29" i="1"/>
  <c r="S29" i="1" s="1"/>
  <c r="CU29" i="1"/>
  <c r="CV29" i="1"/>
  <c r="U29" i="1" s="1"/>
  <c r="CX29" i="1"/>
  <c r="W29" i="1" s="1"/>
  <c r="GL29" i="1"/>
  <c r="GO29" i="1"/>
  <c r="GP29" i="1"/>
  <c r="GV29" i="1"/>
  <c r="HC29" i="1" s="1"/>
  <c r="GX29" i="1" s="1"/>
  <c r="I30" i="1"/>
  <c r="S30" i="1"/>
  <c r="T30" i="1"/>
  <c r="AC30" i="1"/>
  <c r="AD30" i="1"/>
  <c r="CR30" i="1" s="1"/>
  <c r="Q30" i="1" s="1"/>
  <c r="AE30" i="1"/>
  <c r="AF30" i="1"/>
  <c r="AG30" i="1"/>
  <c r="AH30" i="1"/>
  <c r="AI30" i="1"/>
  <c r="AJ30" i="1"/>
  <c r="CQ30" i="1"/>
  <c r="P30" i="1" s="1"/>
  <c r="CS30" i="1"/>
  <c r="R30" i="1" s="1"/>
  <c r="CT30" i="1"/>
  <c r="CU30" i="1"/>
  <c r="CV30" i="1"/>
  <c r="CW30" i="1"/>
  <c r="V30" i="1" s="1"/>
  <c r="CX30" i="1"/>
  <c r="W30" i="1" s="1"/>
  <c r="GL30" i="1"/>
  <c r="GO30" i="1"/>
  <c r="GP30" i="1"/>
  <c r="GV30" i="1"/>
  <c r="HC30" i="1" s="1"/>
  <c r="GX30" i="1" s="1"/>
  <c r="I31" i="1"/>
  <c r="Q31" i="1"/>
  <c r="T31" i="1"/>
  <c r="AC31" i="1"/>
  <c r="CQ31" i="1" s="1"/>
  <c r="P31" i="1" s="1"/>
  <c r="CP31" i="1" s="1"/>
  <c r="O31" i="1" s="1"/>
  <c r="AD31" i="1"/>
  <c r="CR31" i="1" s="1"/>
  <c r="AE31" i="1"/>
  <c r="AF31" i="1"/>
  <c r="AG31" i="1"/>
  <c r="AH31" i="1"/>
  <c r="AI31" i="1"/>
  <c r="CW31" i="1" s="1"/>
  <c r="V31" i="1" s="1"/>
  <c r="AJ31" i="1"/>
  <c r="CS31" i="1"/>
  <c r="R31" i="1" s="1"/>
  <c r="CT31" i="1"/>
  <c r="S31" i="1" s="1"/>
  <c r="CU31" i="1"/>
  <c r="CV31" i="1"/>
  <c r="U31" i="1" s="1"/>
  <c r="CX31" i="1"/>
  <c r="W31" i="1" s="1"/>
  <c r="GL31" i="1"/>
  <c r="GO31" i="1"/>
  <c r="GP31" i="1"/>
  <c r="GV31" i="1"/>
  <c r="HC31" i="1" s="1"/>
  <c r="GX31" i="1" s="1"/>
  <c r="HG31" i="1"/>
  <c r="C32" i="1"/>
  <c r="D32" i="1"/>
  <c r="AC32" i="1"/>
  <c r="AE32" i="1"/>
  <c r="CS32" i="1" s="1"/>
  <c r="R32" i="1" s="1"/>
  <c r="CZ32" i="1" s="1"/>
  <c r="Y32" i="1" s="1"/>
  <c r="AF32" i="1"/>
  <c r="AG32" i="1"/>
  <c r="CU32" i="1" s="1"/>
  <c r="T32" i="1" s="1"/>
  <c r="AH32" i="1"/>
  <c r="CV32" i="1" s="1"/>
  <c r="U32" i="1" s="1"/>
  <c r="AI32" i="1"/>
  <c r="AJ32" i="1"/>
  <c r="CT32" i="1"/>
  <c r="S32" i="1" s="1"/>
  <c r="CW32" i="1"/>
  <c r="V32" i="1" s="1"/>
  <c r="CX32" i="1"/>
  <c r="W32" i="1" s="1"/>
  <c r="GL32" i="1"/>
  <c r="GO32" i="1"/>
  <c r="GP32" i="1"/>
  <c r="GV32" i="1"/>
  <c r="HC32" i="1" s="1"/>
  <c r="GX32" i="1" s="1"/>
  <c r="I33" i="1"/>
  <c r="S33" i="1"/>
  <c r="AC33" i="1"/>
  <c r="AE33" i="1"/>
  <c r="CS33" i="1" s="1"/>
  <c r="R33" i="1" s="1"/>
  <c r="AF33" i="1"/>
  <c r="AG33" i="1"/>
  <c r="CU33" i="1" s="1"/>
  <c r="T33" i="1" s="1"/>
  <c r="AH33" i="1"/>
  <c r="CV33" i="1" s="1"/>
  <c r="U33" i="1" s="1"/>
  <c r="AI33" i="1"/>
  <c r="AJ33" i="1"/>
  <c r="CT33" i="1"/>
  <c r="CW33" i="1"/>
  <c r="V33" i="1" s="1"/>
  <c r="CX33" i="1"/>
  <c r="W33" i="1" s="1"/>
  <c r="GL33" i="1"/>
  <c r="GO33" i="1"/>
  <c r="GP33" i="1"/>
  <c r="GV33" i="1"/>
  <c r="HC33" i="1" s="1"/>
  <c r="GX33" i="1" s="1"/>
  <c r="I34" i="1"/>
  <c r="R34" i="1"/>
  <c r="AB34" i="1"/>
  <c r="AC34" i="1"/>
  <c r="AD34" i="1"/>
  <c r="CR34" i="1" s="1"/>
  <c r="Q34" i="1" s="1"/>
  <c r="AE34" i="1"/>
  <c r="AF34" i="1"/>
  <c r="CT34" i="1" s="1"/>
  <c r="S34" i="1" s="1"/>
  <c r="AG34" i="1"/>
  <c r="CU34" i="1" s="1"/>
  <c r="T34" i="1" s="1"/>
  <c r="AH34" i="1"/>
  <c r="AI34" i="1"/>
  <c r="AJ34" i="1"/>
  <c r="CX34" i="1" s="1"/>
  <c r="W34" i="1" s="1"/>
  <c r="CQ34" i="1"/>
  <c r="P34" i="1" s="1"/>
  <c r="CP34" i="1" s="1"/>
  <c r="O34" i="1" s="1"/>
  <c r="CS34" i="1"/>
  <c r="CV34" i="1"/>
  <c r="U34" i="1" s="1"/>
  <c r="CW34" i="1"/>
  <c r="V34" i="1" s="1"/>
  <c r="GL34" i="1"/>
  <c r="GO34" i="1"/>
  <c r="GP34" i="1"/>
  <c r="GV34" i="1"/>
  <c r="GX34" i="1"/>
  <c r="HC34" i="1"/>
  <c r="HG34" i="1"/>
  <c r="I35" i="1"/>
  <c r="AC35" i="1"/>
  <c r="CQ35" i="1" s="1"/>
  <c r="P35" i="1" s="1"/>
  <c r="AE35" i="1"/>
  <c r="AD35" i="1" s="1"/>
  <c r="CR35" i="1" s="1"/>
  <c r="Q35" i="1" s="1"/>
  <c r="AF35" i="1"/>
  <c r="CT35" i="1" s="1"/>
  <c r="S35" i="1" s="1"/>
  <c r="AG35" i="1"/>
  <c r="AH35" i="1"/>
  <c r="AI35" i="1"/>
  <c r="CW35" i="1" s="1"/>
  <c r="V35" i="1" s="1"/>
  <c r="AJ35" i="1"/>
  <c r="CU35" i="1"/>
  <c r="T35" i="1" s="1"/>
  <c r="CV35" i="1"/>
  <c r="U35" i="1" s="1"/>
  <c r="CX35" i="1"/>
  <c r="W35" i="1" s="1"/>
  <c r="GL35" i="1"/>
  <c r="GO35" i="1"/>
  <c r="GP35" i="1"/>
  <c r="GV35" i="1"/>
  <c r="HC35" i="1"/>
  <c r="GX35" i="1" s="1"/>
  <c r="I36" i="1"/>
  <c r="Q36" i="1"/>
  <c r="AC36" i="1"/>
  <c r="CQ36" i="1" s="1"/>
  <c r="P36" i="1" s="1"/>
  <c r="AE36" i="1"/>
  <c r="AD36" i="1" s="1"/>
  <c r="CR36" i="1" s="1"/>
  <c r="AF36" i="1"/>
  <c r="CT36" i="1" s="1"/>
  <c r="S36" i="1" s="1"/>
  <c r="AG36" i="1"/>
  <c r="AH36" i="1"/>
  <c r="AI36" i="1"/>
  <c r="CW36" i="1" s="1"/>
  <c r="V36" i="1" s="1"/>
  <c r="AJ36" i="1"/>
  <c r="CU36" i="1"/>
  <c r="T36" i="1" s="1"/>
  <c r="CV36" i="1"/>
  <c r="U36" i="1" s="1"/>
  <c r="CX36" i="1"/>
  <c r="W36" i="1" s="1"/>
  <c r="GL36" i="1"/>
  <c r="GO36" i="1"/>
  <c r="GP36" i="1"/>
  <c r="GV36" i="1"/>
  <c r="HC36" i="1" s="1"/>
  <c r="GX36" i="1" s="1"/>
  <c r="HG36" i="1"/>
  <c r="C38" i="1"/>
  <c r="D38" i="1"/>
  <c r="W38" i="1"/>
  <c r="AC38" i="1"/>
  <c r="AB38" i="1" s="1"/>
  <c r="AD38" i="1"/>
  <c r="CR38" i="1" s="1"/>
  <c r="Q38" i="1" s="1"/>
  <c r="AE38" i="1"/>
  <c r="AF38" i="1"/>
  <c r="AG38" i="1"/>
  <c r="CU38" i="1" s="1"/>
  <c r="T38" i="1" s="1"/>
  <c r="AH38" i="1"/>
  <c r="AI38" i="1"/>
  <c r="CW38" i="1" s="1"/>
  <c r="V38" i="1" s="1"/>
  <c r="AJ38" i="1"/>
  <c r="CQ38" i="1"/>
  <c r="P38" i="1" s="1"/>
  <c r="CS38" i="1"/>
  <c r="R38" i="1" s="1"/>
  <c r="CT38" i="1"/>
  <c r="S38" i="1" s="1"/>
  <c r="CV38" i="1"/>
  <c r="U38" i="1" s="1"/>
  <c r="CX38" i="1"/>
  <c r="GL38" i="1"/>
  <c r="GO38" i="1"/>
  <c r="GP38" i="1"/>
  <c r="GV38" i="1"/>
  <c r="HC38" i="1" s="1"/>
  <c r="GX38" i="1" s="1"/>
  <c r="C39" i="1"/>
  <c r="D39" i="1"/>
  <c r="V39" i="1"/>
  <c r="AC39" i="1"/>
  <c r="AB39" i="1" s="1"/>
  <c r="AE39" i="1"/>
  <c r="AD39" i="1" s="1"/>
  <c r="CR39" i="1" s="1"/>
  <c r="Q39" i="1" s="1"/>
  <c r="AF39" i="1"/>
  <c r="CT39" i="1" s="1"/>
  <c r="S39" i="1" s="1"/>
  <c r="AG39" i="1"/>
  <c r="AH39" i="1"/>
  <c r="CV39" i="1" s="1"/>
  <c r="U39" i="1" s="1"/>
  <c r="AI39" i="1"/>
  <c r="AJ39" i="1"/>
  <c r="CS39" i="1"/>
  <c r="R39" i="1" s="1"/>
  <c r="CU39" i="1"/>
  <c r="T39" i="1" s="1"/>
  <c r="CW39" i="1"/>
  <c r="CX39" i="1"/>
  <c r="W39" i="1" s="1"/>
  <c r="GL39" i="1"/>
  <c r="GO39" i="1"/>
  <c r="GP39" i="1"/>
  <c r="GV39" i="1"/>
  <c r="HC39" i="1"/>
  <c r="GX39" i="1" s="1"/>
  <c r="I40" i="1"/>
  <c r="V40" i="1" s="1"/>
  <c r="AC40" i="1"/>
  <c r="AE40" i="1"/>
  <c r="AD40" i="1" s="1"/>
  <c r="CR40" i="1" s="1"/>
  <c r="AF40" i="1"/>
  <c r="CT40" i="1" s="1"/>
  <c r="AG40" i="1"/>
  <c r="AH40" i="1"/>
  <c r="CV40" i="1" s="1"/>
  <c r="U40" i="1" s="1"/>
  <c r="AI40" i="1"/>
  <c r="AJ40" i="1"/>
  <c r="CS40" i="1"/>
  <c r="CU40" i="1"/>
  <c r="CW40" i="1"/>
  <c r="CX40" i="1"/>
  <c r="GL40" i="1"/>
  <c r="GO40" i="1"/>
  <c r="GP40" i="1"/>
  <c r="GV40" i="1"/>
  <c r="HC40" i="1"/>
  <c r="C41" i="1"/>
  <c r="D41" i="1"/>
  <c r="T41" i="1"/>
  <c r="AC41" i="1"/>
  <c r="AD41" i="1"/>
  <c r="CR41" i="1" s="1"/>
  <c r="Q41" i="1" s="1"/>
  <c r="AE41" i="1"/>
  <c r="AF41" i="1"/>
  <c r="CT41" i="1" s="1"/>
  <c r="S41" i="1" s="1"/>
  <c r="CY41" i="1" s="1"/>
  <c r="X41" i="1" s="1"/>
  <c r="AG41" i="1"/>
  <c r="AH41" i="1"/>
  <c r="AI41" i="1"/>
  <c r="CW41" i="1" s="1"/>
  <c r="V41" i="1" s="1"/>
  <c r="AJ41" i="1"/>
  <c r="CQ41" i="1"/>
  <c r="P41" i="1" s="1"/>
  <c r="CS41" i="1"/>
  <c r="R41" i="1" s="1"/>
  <c r="CU41" i="1"/>
  <c r="CV41" i="1"/>
  <c r="U41" i="1" s="1"/>
  <c r="CX41" i="1"/>
  <c r="W41" i="1" s="1"/>
  <c r="GL41" i="1"/>
  <c r="GO41" i="1"/>
  <c r="GP41" i="1"/>
  <c r="GV41" i="1"/>
  <c r="HC41" i="1" s="1"/>
  <c r="GX41" i="1" s="1"/>
  <c r="I42" i="1"/>
  <c r="T42" i="1"/>
  <c r="AC42" i="1"/>
  <c r="AD42" i="1"/>
  <c r="CR42" i="1" s="1"/>
  <c r="Q42" i="1" s="1"/>
  <c r="AE42" i="1"/>
  <c r="AF42" i="1"/>
  <c r="CT42" i="1" s="1"/>
  <c r="S42" i="1" s="1"/>
  <c r="CZ42" i="1" s="1"/>
  <c r="Y42" i="1" s="1"/>
  <c r="AG42" i="1"/>
  <c r="AH42" i="1"/>
  <c r="AI42" i="1"/>
  <c r="CW42" i="1" s="1"/>
  <c r="V42" i="1" s="1"/>
  <c r="AJ42" i="1"/>
  <c r="CQ42" i="1"/>
  <c r="P42" i="1" s="1"/>
  <c r="CS42" i="1"/>
  <c r="R42" i="1" s="1"/>
  <c r="CU42" i="1"/>
  <c r="CV42" i="1"/>
  <c r="U42" i="1" s="1"/>
  <c r="CX42" i="1"/>
  <c r="W42" i="1" s="1"/>
  <c r="GL42" i="1"/>
  <c r="GO42" i="1"/>
  <c r="GP42" i="1"/>
  <c r="GV42" i="1"/>
  <c r="HC42" i="1" s="1"/>
  <c r="GX42" i="1"/>
  <c r="I43" i="1"/>
  <c r="S43" i="1"/>
  <c r="CZ43" i="1" s="1"/>
  <c r="Y43" i="1" s="1"/>
  <c r="T43" i="1"/>
  <c r="AC43" i="1"/>
  <c r="AB43" i="1" s="1"/>
  <c r="AD43" i="1"/>
  <c r="CR43" i="1" s="1"/>
  <c r="Q43" i="1" s="1"/>
  <c r="AE43" i="1"/>
  <c r="AF43" i="1"/>
  <c r="CT43" i="1" s="1"/>
  <c r="AG43" i="1"/>
  <c r="AH43" i="1"/>
  <c r="AI43" i="1"/>
  <c r="CW43" i="1" s="1"/>
  <c r="V43" i="1" s="1"/>
  <c r="AJ43" i="1"/>
  <c r="CS43" i="1"/>
  <c r="R43" i="1" s="1"/>
  <c r="CU43" i="1"/>
  <c r="CV43" i="1"/>
  <c r="U43" i="1" s="1"/>
  <c r="CX43" i="1"/>
  <c r="W43" i="1" s="1"/>
  <c r="GL43" i="1"/>
  <c r="GO43" i="1"/>
  <c r="GP43" i="1"/>
  <c r="GV43" i="1"/>
  <c r="HC43" i="1" s="1"/>
  <c r="GX43" i="1"/>
  <c r="I44" i="1"/>
  <c r="S44" i="1"/>
  <c r="CZ44" i="1" s="1"/>
  <c r="Y44" i="1" s="1"/>
  <c r="T44" i="1"/>
  <c r="AC44" i="1"/>
  <c r="AB44" i="1" s="1"/>
  <c r="AD44" i="1"/>
  <c r="CR44" i="1" s="1"/>
  <c r="Q44" i="1" s="1"/>
  <c r="AE44" i="1"/>
  <c r="AF44" i="1"/>
  <c r="CT44" i="1" s="1"/>
  <c r="AG44" i="1"/>
  <c r="AH44" i="1"/>
  <c r="AI44" i="1"/>
  <c r="CW44" i="1" s="1"/>
  <c r="V44" i="1" s="1"/>
  <c r="AJ44" i="1"/>
  <c r="CS44" i="1"/>
  <c r="R44" i="1" s="1"/>
  <c r="CU44" i="1"/>
  <c r="CV44" i="1"/>
  <c r="U44" i="1" s="1"/>
  <c r="CX44" i="1"/>
  <c r="W44" i="1" s="1"/>
  <c r="CY44" i="1"/>
  <c r="X44" i="1" s="1"/>
  <c r="GL44" i="1"/>
  <c r="GO44" i="1"/>
  <c r="GP44" i="1"/>
  <c r="GV44" i="1"/>
  <c r="HC44" i="1" s="1"/>
  <c r="GX44" i="1" s="1"/>
  <c r="I45" i="1"/>
  <c r="S45" i="1"/>
  <c r="T45" i="1"/>
  <c r="AC45" i="1"/>
  <c r="CQ45" i="1" s="1"/>
  <c r="P45" i="1" s="1"/>
  <c r="CP45" i="1" s="1"/>
  <c r="O45" i="1" s="1"/>
  <c r="AD45" i="1"/>
  <c r="CR45" i="1" s="1"/>
  <c r="Q45" i="1" s="1"/>
  <c r="AE45" i="1"/>
  <c r="AF45" i="1"/>
  <c r="CT45" i="1" s="1"/>
  <c r="AG45" i="1"/>
  <c r="AH45" i="1"/>
  <c r="AI45" i="1"/>
  <c r="CW45" i="1" s="1"/>
  <c r="V45" i="1" s="1"/>
  <c r="AJ45" i="1"/>
  <c r="CS45" i="1"/>
  <c r="R45" i="1" s="1"/>
  <c r="CY45" i="1" s="1"/>
  <c r="X45" i="1" s="1"/>
  <c r="CU45" i="1"/>
  <c r="CV45" i="1"/>
  <c r="U45" i="1" s="1"/>
  <c r="CX45" i="1"/>
  <c r="W45" i="1" s="1"/>
  <c r="GL45" i="1"/>
  <c r="GO45" i="1"/>
  <c r="GP45" i="1"/>
  <c r="GV45" i="1"/>
  <c r="HC45" i="1" s="1"/>
  <c r="GX45" i="1" s="1"/>
  <c r="C46" i="1"/>
  <c r="D46" i="1"/>
  <c r="Q46" i="1"/>
  <c r="R46" i="1"/>
  <c r="AB46" i="1"/>
  <c r="AC46" i="1"/>
  <c r="AD46" i="1"/>
  <c r="CR46" i="1" s="1"/>
  <c r="AE46" i="1"/>
  <c r="AF46" i="1"/>
  <c r="AG46" i="1"/>
  <c r="CU46" i="1" s="1"/>
  <c r="T46" i="1" s="1"/>
  <c r="AH46" i="1"/>
  <c r="AI46" i="1"/>
  <c r="CW46" i="1" s="1"/>
  <c r="V46" i="1" s="1"/>
  <c r="AJ46" i="1"/>
  <c r="CX46" i="1" s="1"/>
  <c r="W46" i="1" s="1"/>
  <c r="CQ46" i="1"/>
  <c r="P46" i="1" s="1"/>
  <c r="CP46" i="1" s="1"/>
  <c r="O46" i="1" s="1"/>
  <c r="CS46" i="1"/>
  <c r="CT46" i="1"/>
  <c r="S46" i="1" s="1"/>
  <c r="CV46" i="1"/>
  <c r="U46" i="1" s="1"/>
  <c r="CY46" i="1"/>
  <c r="X46" i="1" s="1"/>
  <c r="GL46" i="1"/>
  <c r="GO46" i="1"/>
  <c r="GP46" i="1"/>
  <c r="GV46" i="1"/>
  <c r="GX46" i="1"/>
  <c r="HC46" i="1"/>
  <c r="I47" i="1"/>
  <c r="Q47" i="1"/>
  <c r="R47" i="1"/>
  <c r="CY47" i="1" s="1"/>
  <c r="X47" i="1" s="1"/>
  <c r="AC47" i="1"/>
  <c r="AD47" i="1"/>
  <c r="CR47" i="1" s="1"/>
  <c r="AE47" i="1"/>
  <c r="AF47" i="1"/>
  <c r="CT47" i="1" s="1"/>
  <c r="S47" i="1" s="1"/>
  <c r="AG47" i="1"/>
  <c r="CU47" i="1" s="1"/>
  <c r="T47" i="1" s="1"/>
  <c r="AH47" i="1"/>
  <c r="AI47" i="1"/>
  <c r="AJ47" i="1"/>
  <c r="CX47" i="1" s="1"/>
  <c r="W47" i="1" s="1"/>
  <c r="CQ47" i="1"/>
  <c r="P47" i="1" s="1"/>
  <c r="CS47" i="1"/>
  <c r="CV47" i="1"/>
  <c r="U47" i="1" s="1"/>
  <c r="CW47" i="1"/>
  <c r="V47" i="1" s="1"/>
  <c r="GL47" i="1"/>
  <c r="GO47" i="1"/>
  <c r="GP47" i="1"/>
  <c r="GV47" i="1"/>
  <c r="GX47" i="1"/>
  <c r="HC47" i="1"/>
  <c r="HG47" i="1"/>
  <c r="I48" i="1"/>
  <c r="AC48" i="1"/>
  <c r="HG48" i="1" s="1"/>
  <c r="AE48" i="1"/>
  <c r="AD48" i="1" s="1"/>
  <c r="AF48" i="1"/>
  <c r="CT48" i="1" s="1"/>
  <c r="S48" i="1" s="1"/>
  <c r="AG48" i="1"/>
  <c r="AH48" i="1"/>
  <c r="AI48" i="1"/>
  <c r="CW48" i="1" s="1"/>
  <c r="V48" i="1" s="1"/>
  <c r="AJ48" i="1"/>
  <c r="CR48" i="1"/>
  <c r="Q48" i="1" s="1"/>
  <c r="CS48" i="1"/>
  <c r="R48" i="1" s="1"/>
  <c r="CU48" i="1"/>
  <c r="T48" i="1" s="1"/>
  <c r="CV48" i="1"/>
  <c r="U48" i="1" s="1"/>
  <c r="CX48" i="1"/>
  <c r="W48" i="1" s="1"/>
  <c r="GL48" i="1"/>
  <c r="GO48" i="1"/>
  <c r="CC61" i="1" s="1"/>
  <c r="GP48" i="1"/>
  <c r="GV48" i="1"/>
  <c r="HC48" i="1" s="1"/>
  <c r="GX48" i="1" s="1"/>
  <c r="I49" i="1"/>
  <c r="P49" i="1"/>
  <c r="U49" i="1"/>
  <c r="AC49" i="1"/>
  <c r="AE49" i="1"/>
  <c r="CS49" i="1" s="1"/>
  <c r="R49" i="1" s="1"/>
  <c r="AF49" i="1"/>
  <c r="AG49" i="1"/>
  <c r="AH49" i="1"/>
  <c r="CV49" i="1" s="1"/>
  <c r="AI49" i="1"/>
  <c r="AJ49" i="1"/>
  <c r="CX49" i="1" s="1"/>
  <c r="W49" i="1" s="1"/>
  <c r="CQ49" i="1"/>
  <c r="CT49" i="1"/>
  <c r="S49" i="1" s="1"/>
  <c r="CY49" i="1" s="1"/>
  <c r="X49" i="1" s="1"/>
  <c r="CU49" i="1"/>
  <c r="T49" i="1" s="1"/>
  <c r="CW49" i="1"/>
  <c r="V49" i="1" s="1"/>
  <c r="GL49" i="1"/>
  <c r="GO49" i="1"/>
  <c r="GP49" i="1"/>
  <c r="GV49" i="1"/>
  <c r="HC49" i="1"/>
  <c r="GX49" i="1" s="1"/>
  <c r="I50" i="1"/>
  <c r="R50" i="1"/>
  <c r="CZ50" i="1" s="1"/>
  <c r="Y50" i="1" s="1"/>
  <c r="S50" i="1"/>
  <c r="CY50" i="1" s="1"/>
  <c r="X50" i="1" s="1"/>
  <c r="T50" i="1"/>
  <c r="AC50" i="1"/>
  <c r="AB50" i="1" s="1"/>
  <c r="AD50" i="1"/>
  <c r="CR50" i="1" s="1"/>
  <c r="Q50" i="1" s="1"/>
  <c r="AE50" i="1"/>
  <c r="CS50" i="1" s="1"/>
  <c r="AF50" i="1"/>
  <c r="AG50" i="1"/>
  <c r="AH50" i="1"/>
  <c r="CV50" i="1" s="1"/>
  <c r="U50" i="1" s="1"/>
  <c r="AI50" i="1"/>
  <c r="AJ50" i="1"/>
  <c r="CX50" i="1" s="1"/>
  <c r="W50" i="1" s="1"/>
  <c r="CQ50" i="1"/>
  <c r="P50" i="1" s="1"/>
  <c r="CT50" i="1"/>
  <c r="CU50" i="1"/>
  <c r="CW50" i="1"/>
  <c r="V50" i="1" s="1"/>
  <c r="GL50" i="1"/>
  <c r="GO50" i="1"/>
  <c r="GP50" i="1"/>
  <c r="GV50" i="1"/>
  <c r="HC50" i="1"/>
  <c r="GX50" i="1" s="1"/>
  <c r="HG50" i="1"/>
  <c r="C51" i="1"/>
  <c r="D51" i="1"/>
  <c r="U51" i="1"/>
  <c r="V51" i="1"/>
  <c r="W51" i="1"/>
  <c r="AC51" i="1"/>
  <c r="AE51" i="1"/>
  <c r="AD51" i="1" s="1"/>
  <c r="CR51" i="1" s="1"/>
  <c r="Q51" i="1" s="1"/>
  <c r="AF51" i="1"/>
  <c r="CT51" i="1" s="1"/>
  <c r="S51" i="1" s="1"/>
  <c r="AG51" i="1"/>
  <c r="CU51" i="1" s="1"/>
  <c r="T51" i="1" s="1"/>
  <c r="AH51" i="1"/>
  <c r="AI51" i="1"/>
  <c r="AJ51" i="1"/>
  <c r="CQ51" i="1"/>
  <c r="P51" i="1" s="1"/>
  <c r="CV51" i="1"/>
  <c r="CW51" i="1"/>
  <c r="CX51" i="1"/>
  <c r="GL51" i="1"/>
  <c r="GO51" i="1"/>
  <c r="GP51" i="1"/>
  <c r="GV51" i="1"/>
  <c r="HC51" i="1"/>
  <c r="GX51" i="1" s="1"/>
  <c r="I52" i="1"/>
  <c r="W52" i="1" s="1"/>
  <c r="U52" i="1"/>
  <c r="V52" i="1"/>
  <c r="AC52" i="1"/>
  <c r="AB52" i="1" s="1"/>
  <c r="AE52" i="1"/>
  <c r="AD52" i="1" s="1"/>
  <c r="CR52" i="1" s="1"/>
  <c r="Q52" i="1" s="1"/>
  <c r="AF52" i="1"/>
  <c r="CT52" i="1" s="1"/>
  <c r="S52" i="1" s="1"/>
  <c r="AG52" i="1"/>
  <c r="CU52" i="1" s="1"/>
  <c r="T52" i="1" s="1"/>
  <c r="AH52" i="1"/>
  <c r="AI52" i="1"/>
  <c r="AJ52" i="1"/>
  <c r="CQ52" i="1"/>
  <c r="P52" i="1" s="1"/>
  <c r="CP52" i="1" s="1"/>
  <c r="O52" i="1" s="1"/>
  <c r="CV52" i="1"/>
  <c r="CW52" i="1"/>
  <c r="CX52" i="1"/>
  <c r="GL52" i="1"/>
  <c r="GO52" i="1"/>
  <c r="GP52" i="1"/>
  <c r="GV52" i="1"/>
  <c r="HC52" i="1"/>
  <c r="GX52" i="1" s="1"/>
  <c r="I53" i="1"/>
  <c r="W53" i="1" s="1"/>
  <c r="U53" i="1"/>
  <c r="V53" i="1"/>
  <c r="AC53" i="1"/>
  <c r="AE53" i="1"/>
  <c r="AD53" i="1" s="1"/>
  <c r="CR53" i="1" s="1"/>
  <c r="Q53" i="1" s="1"/>
  <c r="AF53" i="1"/>
  <c r="CT53" i="1" s="1"/>
  <c r="S53" i="1" s="1"/>
  <c r="AG53" i="1"/>
  <c r="CU53" i="1" s="1"/>
  <c r="T53" i="1" s="1"/>
  <c r="AH53" i="1"/>
  <c r="AI53" i="1"/>
  <c r="AJ53" i="1"/>
  <c r="CQ53" i="1"/>
  <c r="P53" i="1" s="1"/>
  <c r="CV53" i="1"/>
  <c r="CW53" i="1"/>
  <c r="CX53" i="1"/>
  <c r="GL53" i="1"/>
  <c r="GO53" i="1"/>
  <c r="GP53" i="1"/>
  <c r="GV53" i="1"/>
  <c r="HC53" i="1"/>
  <c r="GX53" i="1" s="1"/>
  <c r="I54" i="1"/>
  <c r="U54" i="1"/>
  <c r="V54" i="1"/>
  <c r="AC54" i="1"/>
  <c r="AE54" i="1"/>
  <c r="AD54" i="1" s="1"/>
  <c r="CR54" i="1" s="1"/>
  <c r="Q54" i="1" s="1"/>
  <c r="AF54" i="1"/>
  <c r="CT54" i="1" s="1"/>
  <c r="S54" i="1" s="1"/>
  <c r="AG54" i="1"/>
  <c r="CU54" i="1" s="1"/>
  <c r="T54" i="1" s="1"/>
  <c r="AH54" i="1"/>
  <c r="AI54" i="1"/>
  <c r="AJ54" i="1"/>
  <c r="CQ54" i="1"/>
  <c r="P54" i="1" s="1"/>
  <c r="CV54" i="1"/>
  <c r="CW54" i="1"/>
  <c r="CX54" i="1"/>
  <c r="W54" i="1" s="1"/>
  <c r="GL54" i="1"/>
  <c r="GO54" i="1"/>
  <c r="GP54" i="1"/>
  <c r="GV54" i="1"/>
  <c r="HC54" i="1"/>
  <c r="GX54" i="1" s="1"/>
  <c r="C55" i="1"/>
  <c r="D55" i="1"/>
  <c r="T55" i="1"/>
  <c r="U55" i="1"/>
  <c r="AC55" i="1"/>
  <c r="AB55" i="1" s="1"/>
  <c r="AD55" i="1"/>
  <c r="CR55" i="1" s="1"/>
  <c r="Q55" i="1" s="1"/>
  <c r="AE55" i="1"/>
  <c r="CS55" i="1" s="1"/>
  <c r="R55" i="1" s="1"/>
  <c r="AF55" i="1"/>
  <c r="CT55" i="1" s="1"/>
  <c r="S55" i="1" s="1"/>
  <c r="AG55" i="1"/>
  <c r="AH55" i="1"/>
  <c r="AI55" i="1"/>
  <c r="AJ55" i="1"/>
  <c r="CQ55" i="1"/>
  <c r="P55" i="1" s="1"/>
  <c r="CP55" i="1" s="1"/>
  <c r="O55" i="1" s="1"/>
  <c r="CU55" i="1"/>
  <c r="CV55" i="1"/>
  <c r="CW55" i="1"/>
  <c r="V55" i="1" s="1"/>
  <c r="CX55" i="1"/>
  <c r="W55" i="1" s="1"/>
  <c r="GL55" i="1"/>
  <c r="GO55" i="1"/>
  <c r="GP55" i="1"/>
  <c r="GV55" i="1"/>
  <c r="HC55" i="1" s="1"/>
  <c r="GX55" i="1" s="1"/>
  <c r="I56" i="1"/>
  <c r="T56" i="1"/>
  <c r="U56" i="1"/>
  <c r="V56" i="1"/>
  <c r="AC56" i="1"/>
  <c r="AB56" i="1" s="1"/>
  <c r="AD56" i="1"/>
  <c r="CR56" i="1" s="1"/>
  <c r="Q56" i="1" s="1"/>
  <c r="AE56" i="1"/>
  <c r="CS56" i="1" s="1"/>
  <c r="R56" i="1" s="1"/>
  <c r="AF56" i="1"/>
  <c r="CT56" i="1" s="1"/>
  <c r="S56" i="1" s="1"/>
  <c r="AG56" i="1"/>
  <c r="AH56" i="1"/>
  <c r="AI56" i="1"/>
  <c r="AJ56" i="1"/>
  <c r="CQ56" i="1"/>
  <c r="P56" i="1" s="1"/>
  <c r="CP56" i="1" s="1"/>
  <c r="O56" i="1" s="1"/>
  <c r="CU56" i="1"/>
  <c r="CV56" i="1"/>
  <c r="CW56" i="1"/>
  <c r="CX56" i="1"/>
  <c r="W56" i="1" s="1"/>
  <c r="GL56" i="1"/>
  <c r="GO56" i="1"/>
  <c r="GP56" i="1"/>
  <c r="GV56" i="1"/>
  <c r="HC56" i="1" s="1"/>
  <c r="GX56" i="1" s="1"/>
  <c r="I57" i="1"/>
  <c r="U57" i="1"/>
  <c r="V57" i="1"/>
  <c r="AC57" i="1"/>
  <c r="AB57" i="1" s="1"/>
  <c r="AD57" i="1"/>
  <c r="CR57" i="1" s="1"/>
  <c r="Q57" i="1" s="1"/>
  <c r="AE57" i="1"/>
  <c r="CS57" i="1" s="1"/>
  <c r="R57" i="1" s="1"/>
  <c r="AF57" i="1"/>
  <c r="CT57" i="1" s="1"/>
  <c r="S57" i="1" s="1"/>
  <c r="AG57" i="1"/>
  <c r="CU57" i="1" s="1"/>
  <c r="T57" i="1" s="1"/>
  <c r="AH57" i="1"/>
  <c r="AI57" i="1"/>
  <c r="AJ57" i="1"/>
  <c r="CQ57" i="1"/>
  <c r="P57" i="1" s="1"/>
  <c r="CV57" i="1"/>
  <c r="CW57" i="1"/>
  <c r="CX57" i="1"/>
  <c r="W57" i="1" s="1"/>
  <c r="GL57" i="1"/>
  <c r="GO57" i="1"/>
  <c r="GP57" i="1"/>
  <c r="GV57" i="1"/>
  <c r="HC57" i="1" s="1"/>
  <c r="GX57" i="1" s="1"/>
  <c r="C58" i="1"/>
  <c r="D58" i="1"/>
  <c r="T58" i="1"/>
  <c r="U58" i="1"/>
  <c r="AC58" i="1"/>
  <c r="AB58" i="1" s="1"/>
  <c r="AD58" i="1"/>
  <c r="CR58" i="1" s="1"/>
  <c r="Q58" i="1" s="1"/>
  <c r="AE58" i="1"/>
  <c r="CS58" i="1" s="1"/>
  <c r="R58" i="1" s="1"/>
  <c r="AF58" i="1"/>
  <c r="CT58" i="1" s="1"/>
  <c r="S58" i="1" s="1"/>
  <c r="AG58" i="1"/>
  <c r="AH58" i="1"/>
  <c r="AI58" i="1"/>
  <c r="AJ58" i="1"/>
  <c r="CU58" i="1"/>
  <c r="CV58" i="1"/>
  <c r="CW58" i="1"/>
  <c r="V58" i="1" s="1"/>
  <c r="CX58" i="1"/>
  <c r="W58" i="1" s="1"/>
  <c r="GL58" i="1"/>
  <c r="GO58" i="1"/>
  <c r="GP58" i="1"/>
  <c r="GV58" i="1"/>
  <c r="HC58" i="1" s="1"/>
  <c r="GX58" i="1" s="1"/>
  <c r="I59" i="1"/>
  <c r="T59" i="1"/>
  <c r="U59" i="1"/>
  <c r="AC59" i="1"/>
  <c r="AB59" i="1" s="1"/>
  <c r="AD59" i="1"/>
  <c r="CR59" i="1" s="1"/>
  <c r="Q59" i="1" s="1"/>
  <c r="AE59" i="1"/>
  <c r="CS59" i="1" s="1"/>
  <c r="R59" i="1" s="1"/>
  <c r="AF59" i="1"/>
  <c r="CT59" i="1" s="1"/>
  <c r="S59" i="1" s="1"/>
  <c r="AG59" i="1"/>
  <c r="AH59" i="1"/>
  <c r="AI59" i="1"/>
  <c r="AJ59" i="1"/>
  <c r="CU59" i="1"/>
  <c r="CV59" i="1"/>
  <c r="CW59" i="1"/>
  <c r="V59" i="1" s="1"/>
  <c r="CX59" i="1"/>
  <c r="W59" i="1" s="1"/>
  <c r="GL59" i="1"/>
  <c r="GO59" i="1"/>
  <c r="GP59" i="1"/>
  <c r="GV59" i="1"/>
  <c r="HC59" i="1" s="1"/>
  <c r="GX59" i="1" s="1"/>
  <c r="B61" i="1"/>
  <c r="B22" i="1" s="1"/>
  <c r="C61" i="1"/>
  <c r="C22" i="1" s="1"/>
  <c r="D61" i="1"/>
  <c r="D22" i="1" s="1"/>
  <c r="F61" i="1"/>
  <c r="F22" i="1" s="1"/>
  <c r="G61" i="1"/>
  <c r="G22" i="1" s="1"/>
  <c r="BX61" i="1"/>
  <c r="BX22" i="1" s="1"/>
  <c r="BY61" i="1"/>
  <c r="BY22" i="1" s="1"/>
  <c r="BZ61" i="1"/>
  <c r="BZ22" i="1" s="1"/>
  <c r="CD61" i="1"/>
  <c r="CD22" i="1" s="1"/>
  <c r="CK61" i="1"/>
  <c r="CK22" i="1" s="1"/>
  <c r="CL61" i="1"/>
  <c r="CL22" i="1" s="1"/>
  <c r="CM61" i="1"/>
  <c r="CM22" i="1" s="1"/>
  <c r="B91" i="1"/>
  <c r="B18" i="1" s="1"/>
  <c r="C91" i="1"/>
  <c r="C18" i="1" s="1"/>
  <c r="D91" i="1"/>
  <c r="D18" i="1" s="1"/>
  <c r="F91" i="1"/>
  <c r="F18" i="1" s="1"/>
  <c r="G91" i="1"/>
  <c r="G18" i="1" s="1"/>
  <c r="F12" i="6"/>
  <c r="G12" i="6"/>
  <c r="AI61" i="1" l="1"/>
  <c r="CP50" i="1"/>
  <c r="O50" i="1" s="1"/>
  <c r="GM50" i="1" s="1"/>
  <c r="GN50" i="1" s="1"/>
  <c r="CY51" i="1"/>
  <c r="X51" i="1" s="1"/>
  <c r="CY57" i="1"/>
  <c r="X57" i="1" s="1"/>
  <c r="CZ57" i="1"/>
  <c r="Y57" i="1" s="1"/>
  <c r="AB54" i="1"/>
  <c r="CZ59" i="1"/>
  <c r="Y59" i="1" s="1"/>
  <c r="CY59" i="1"/>
  <c r="X59" i="1" s="1"/>
  <c r="CY55" i="1"/>
  <c r="X55" i="1" s="1"/>
  <c r="CZ55" i="1"/>
  <c r="Y55" i="1" s="1"/>
  <c r="CP54" i="1"/>
  <c r="O54" i="1" s="1"/>
  <c r="AB51" i="1"/>
  <c r="CP51" i="1"/>
  <c r="O51" i="1" s="1"/>
  <c r="CC22" i="1"/>
  <c r="AT61" i="1"/>
  <c r="GM31" i="1"/>
  <c r="GN31" i="1" s="1"/>
  <c r="CP57" i="1"/>
  <c r="O57" i="1" s="1"/>
  <c r="GM57" i="1" s="1"/>
  <c r="GN57" i="1" s="1"/>
  <c r="AB53" i="1"/>
  <c r="CY56" i="1"/>
  <c r="X56" i="1" s="1"/>
  <c r="GM56" i="1" s="1"/>
  <c r="GN56" i="1" s="1"/>
  <c r="CZ56" i="1"/>
  <c r="Y56" i="1" s="1"/>
  <c r="GM55" i="1"/>
  <c r="GN55" i="1" s="1"/>
  <c r="CP53" i="1"/>
  <c r="O53" i="1" s="1"/>
  <c r="CZ52" i="1"/>
  <c r="Y52" i="1" s="1"/>
  <c r="CZ58" i="1"/>
  <c r="Y58" i="1" s="1"/>
  <c r="CY58" i="1"/>
  <c r="X58" i="1" s="1"/>
  <c r="CY48" i="1"/>
  <c r="X48" i="1" s="1"/>
  <c r="CZ48" i="1"/>
  <c r="Y48" i="1" s="1"/>
  <c r="AQ61" i="1"/>
  <c r="CI61" i="1"/>
  <c r="CQ59" i="1"/>
  <c r="P59" i="1" s="1"/>
  <c r="CP59" i="1" s="1"/>
  <c r="O59" i="1" s="1"/>
  <c r="CQ58" i="1"/>
  <c r="P58" i="1" s="1"/>
  <c r="CP58" i="1" s="1"/>
  <c r="O58" i="1" s="1"/>
  <c r="GM58" i="1" s="1"/>
  <c r="GN58" i="1" s="1"/>
  <c r="CS54" i="1"/>
  <c r="R54" i="1" s="1"/>
  <c r="CZ54" i="1" s="1"/>
  <c r="Y54" i="1" s="1"/>
  <c r="CS53" i="1"/>
  <c r="R53" i="1" s="1"/>
  <c r="CZ53" i="1" s="1"/>
  <c r="Y53" i="1" s="1"/>
  <c r="CS52" i="1"/>
  <c r="R52" i="1" s="1"/>
  <c r="CY52" i="1" s="1"/>
  <c r="X52" i="1" s="1"/>
  <c r="GM52" i="1" s="1"/>
  <c r="GN52" i="1" s="1"/>
  <c r="CS51" i="1"/>
  <c r="R51" i="1" s="1"/>
  <c r="CZ51" i="1" s="1"/>
  <c r="Y51" i="1" s="1"/>
  <c r="CY42" i="1"/>
  <c r="X42" i="1" s="1"/>
  <c r="CP36" i="1"/>
  <c r="O36" i="1" s="1"/>
  <c r="CZ31" i="1"/>
  <c r="Y31" i="1" s="1"/>
  <c r="CY31" i="1"/>
  <c r="X31" i="1" s="1"/>
  <c r="CG61" i="1"/>
  <c r="AP61" i="1"/>
  <c r="AD49" i="1"/>
  <c r="CZ47" i="1"/>
  <c r="Y47" i="1" s="1"/>
  <c r="CP41" i="1"/>
  <c r="O41" i="1" s="1"/>
  <c r="AB41" i="1"/>
  <c r="CP35" i="1"/>
  <c r="O35" i="1" s="1"/>
  <c r="HG33" i="1"/>
  <c r="CQ33" i="1"/>
  <c r="P33" i="1" s="1"/>
  <c r="CP30" i="1"/>
  <c r="O30" i="1" s="1"/>
  <c r="AB27" i="1"/>
  <c r="CQ27" i="1"/>
  <c r="P27" i="1" s="1"/>
  <c r="CP27" i="1" s="1"/>
  <c r="O27" i="1" s="1"/>
  <c r="AO61" i="1"/>
  <c r="CZ45" i="1"/>
  <c r="Y45" i="1" s="1"/>
  <c r="GM45" i="1" s="1"/>
  <c r="GN45" i="1" s="1"/>
  <c r="CY38" i="1"/>
  <c r="X38" i="1" s="1"/>
  <c r="CZ38" i="1"/>
  <c r="Y38" i="1" s="1"/>
  <c r="CZ33" i="1"/>
  <c r="Y33" i="1" s="1"/>
  <c r="CY33" i="1"/>
  <c r="X33" i="1" s="1"/>
  <c r="CY32" i="1"/>
  <c r="X32" i="1" s="1"/>
  <c r="CQ32" i="1"/>
  <c r="P32" i="1" s="1"/>
  <c r="CZ28" i="1"/>
  <c r="Y28" i="1" s="1"/>
  <c r="CY28" i="1"/>
  <c r="X28" i="1" s="1"/>
  <c r="CX4" i="3"/>
  <c r="CW4" i="3"/>
  <c r="BD61" i="1"/>
  <c r="W40" i="1"/>
  <c r="AJ61" i="1" s="1"/>
  <c r="S40" i="1"/>
  <c r="CX74" i="3"/>
  <c r="CW74" i="3"/>
  <c r="BC61" i="1"/>
  <c r="AU61" i="1"/>
  <c r="CZ49" i="1"/>
  <c r="Y49" i="1" s="1"/>
  <c r="CP47" i="1"/>
  <c r="O47" i="1" s="1"/>
  <c r="GM47" i="1" s="1"/>
  <c r="GN47" i="1" s="1"/>
  <c r="CZ46" i="1"/>
  <c r="Y46" i="1" s="1"/>
  <c r="CP42" i="1"/>
  <c r="O42" i="1" s="1"/>
  <c r="AB42" i="1"/>
  <c r="Q40" i="1"/>
  <c r="CP38" i="1"/>
  <c r="O38" i="1" s="1"/>
  <c r="CY34" i="1"/>
  <c r="X34" i="1" s="1"/>
  <c r="GM34" i="1" s="1"/>
  <c r="GN34" i="1" s="1"/>
  <c r="CZ34" i="1"/>
  <c r="Y34" i="1" s="1"/>
  <c r="DH49" i="3"/>
  <c r="DI49" i="3"/>
  <c r="DG49" i="3"/>
  <c r="DF49" i="3"/>
  <c r="DJ49" i="3" s="1"/>
  <c r="CY43" i="1"/>
  <c r="X43" i="1" s="1"/>
  <c r="BB61" i="1"/>
  <c r="AB47" i="1"/>
  <c r="CQ43" i="1"/>
  <c r="P43" i="1" s="1"/>
  <c r="CP43" i="1" s="1"/>
  <c r="O43" i="1" s="1"/>
  <c r="HG40" i="1"/>
  <c r="T40" i="1"/>
  <c r="AG61" i="1" s="1"/>
  <c r="AB40" i="1"/>
  <c r="CY39" i="1"/>
  <c r="X39" i="1" s="1"/>
  <c r="CZ39" i="1"/>
  <c r="Y39" i="1" s="1"/>
  <c r="CZ29" i="1"/>
  <c r="Y29" i="1" s="1"/>
  <c r="CY29" i="1"/>
  <c r="X29" i="1" s="1"/>
  <c r="GM29" i="1" s="1"/>
  <c r="GN29" i="1" s="1"/>
  <c r="CP28" i="1"/>
  <c r="O28" i="1" s="1"/>
  <c r="AB28" i="1"/>
  <c r="CQ48" i="1"/>
  <c r="P48" i="1" s="1"/>
  <c r="CP48" i="1" s="1"/>
  <c r="O48" i="1" s="1"/>
  <c r="GM48" i="1" s="1"/>
  <c r="GN48" i="1" s="1"/>
  <c r="AB48" i="1"/>
  <c r="HG45" i="1"/>
  <c r="AB45" i="1"/>
  <c r="GM46" i="1"/>
  <c r="GN46" i="1" s="1"/>
  <c r="CQ44" i="1"/>
  <c r="P44" i="1" s="1"/>
  <c r="CP44" i="1" s="1"/>
  <c r="O44" i="1" s="1"/>
  <c r="GM44" i="1" s="1"/>
  <c r="GN44" i="1" s="1"/>
  <c r="CZ41" i="1"/>
  <c r="Y41" i="1" s="1"/>
  <c r="GX40" i="1"/>
  <c r="CJ61" i="1" s="1"/>
  <c r="R40" i="1"/>
  <c r="CZ27" i="1"/>
  <c r="Y27" i="1" s="1"/>
  <c r="CY27" i="1"/>
  <c r="X27" i="1" s="1"/>
  <c r="AB36" i="1"/>
  <c r="AB35" i="1"/>
  <c r="AD33" i="1"/>
  <c r="CR33" i="1" s="1"/>
  <c r="Q33" i="1" s="1"/>
  <c r="AD32" i="1"/>
  <c r="CR32" i="1" s="1"/>
  <c r="Q32" i="1" s="1"/>
  <c r="AB31" i="1"/>
  <c r="AB29" i="1"/>
  <c r="DF96" i="3"/>
  <c r="DJ96" i="3" s="1"/>
  <c r="DG96" i="3"/>
  <c r="DH96" i="3"/>
  <c r="DH95" i="3"/>
  <c r="DI95" i="3"/>
  <c r="DG95" i="3"/>
  <c r="DF52" i="3"/>
  <c r="DG52" i="3"/>
  <c r="DH52" i="3"/>
  <c r="DH26" i="3"/>
  <c r="DI26" i="3"/>
  <c r="DJ26" i="3" s="1"/>
  <c r="DG26" i="3"/>
  <c r="CZ30" i="1"/>
  <c r="Y30" i="1" s="1"/>
  <c r="DF93" i="3"/>
  <c r="DJ93" i="3" s="1"/>
  <c r="DG93" i="3"/>
  <c r="DI93" i="3"/>
  <c r="DF87" i="3"/>
  <c r="DJ87" i="3" s="1"/>
  <c r="DG87" i="3"/>
  <c r="DH87" i="3"/>
  <c r="DI87" i="3"/>
  <c r="DF86" i="3"/>
  <c r="DJ86" i="3" s="1"/>
  <c r="DG86" i="3"/>
  <c r="DI86" i="3"/>
  <c r="CX63" i="3"/>
  <c r="CW63" i="3"/>
  <c r="DI51" i="3"/>
  <c r="DJ51" i="3" s="1"/>
  <c r="DF51" i="3"/>
  <c r="DG51" i="3"/>
  <c r="DH51" i="3"/>
  <c r="DI29" i="3"/>
  <c r="DF29" i="3"/>
  <c r="DG29" i="3"/>
  <c r="DJ29" i="3" s="1"/>
  <c r="DF17" i="3"/>
  <c r="DG17" i="3"/>
  <c r="DI17" i="3"/>
  <c r="DJ17" i="3" s="1"/>
  <c r="DF8" i="3"/>
  <c r="DG8" i="3"/>
  <c r="DI8" i="3"/>
  <c r="DJ8" i="3" s="1"/>
  <c r="CQ40" i="1"/>
  <c r="P40" i="1" s="1"/>
  <c r="CQ39" i="1"/>
  <c r="P39" i="1" s="1"/>
  <c r="CP39" i="1" s="1"/>
  <c r="O39" i="1" s="1"/>
  <c r="CY30" i="1"/>
  <c r="X30" i="1" s="1"/>
  <c r="DF89" i="3"/>
  <c r="DJ89" i="3" s="1"/>
  <c r="DG89" i="3"/>
  <c r="DH89" i="3"/>
  <c r="DI89" i="3"/>
  <c r="DH88" i="3"/>
  <c r="DF88" i="3"/>
  <c r="DJ88" i="3" s="1"/>
  <c r="DG88" i="3"/>
  <c r="DF71" i="3"/>
  <c r="DJ71" i="3" s="1"/>
  <c r="DG71" i="3"/>
  <c r="DH71" i="3"/>
  <c r="DI71" i="3"/>
  <c r="DF70" i="3"/>
  <c r="DJ70" i="3" s="1"/>
  <c r="DG70" i="3"/>
  <c r="DH70" i="3"/>
  <c r="DF68" i="3"/>
  <c r="DJ68" i="3" s="1"/>
  <c r="DG68" i="3"/>
  <c r="DH68" i="3"/>
  <c r="DI52" i="3"/>
  <c r="DJ52" i="3" s="1"/>
  <c r="DF35" i="3"/>
  <c r="DJ35" i="3" s="1"/>
  <c r="DG35" i="3"/>
  <c r="DI35" i="3"/>
  <c r="DG30" i="3"/>
  <c r="DH30" i="3"/>
  <c r="DI30" i="3"/>
  <c r="DF30" i="3"/>
  <c r="DJ30" i="3" s="1"/>
  <c r="DI13" i="3"/>
  <c r="DF13" i="3"/>
  <c r="DJ13" i="3" s="1"/>
  <c r="DG13" i="3"/>
  <c r="DH13" i="3"/>
  <c r="CS36" i="1"/>
  <c r="R36" i="1" s="1"/>
  <c r="CY36" i="1" s="1"/>
  <c r="X36" i="1" s="1"/>
  <c r="CS35" i="1"/>
  <c r="R35" i="1" s="1"/>
  <c r="CY35" i="1" s="1"/>
  <c r="X35" i="1" s="1"/>
  <c r="AB30" i="1"/>
  <c r="DH93" i="3"/>
  <c r="DI90" i="3"/>
  <c r="DF90" i="3"/>
  <c r="DJ90" i="3" s="1"/>
  <c r="DH90" i="3"/>
  <c r="DH86" i="3"/>
  <c r="DF84" i="3"/>
  <c r="DJ84" i="3" s="1"/>
  <c r="DG84" i="3"/>
  <c r="DH84" i="3"/>
  <c r="DI83" i="3"/>
  <c r="DF83" i="3"/>
  <c r="DJ83" i="3" s="1"/>
  <c r="DG83" i="3"/>
  <c r="DH83" i="3"/>
  <c r="DF82" i="3"/>
  <c r="DG82" i="3"/>
  <c r="DJ82" i="3" s="1"/>
  <c r="DH82" i="3"/>
  <c r="DF61" i="3"/>
  <c r="DG61" i="3"/>
  <c r="DI61" i="3"/>
  <c r="DJ61" i="3" s="1"/>
  <c r="DF46" i="3"/>
  <c r="DJ46" i="3" s="1"/>
  <c r="DG46" i="3"/>
  <c r="DH46" i="3"/>
  <c r="DI46" i="3"/>
  <c r="CX45" i="3"/>
  <c r="CW45" i="3"/>
  <c r="DG31" i="3"/>
  <c r="DF31" i="3"/>
  <c r="DJ31" i="3" s="1"/>
  <c r="DH31" i="3"/>
  <c r="DH17" i="3"/>
  <c r="DF77" i="3"/>
  <c r="DJ77" i="3" s="1"/>
  <c r="DG77" i="3"/>
  <c r="DH77" i="3"/>
  <c r="DI77" i="3"/>
  <c r="DF43" i="3"/>
  <c r="DG43" i="3"/>
  <c r="DI43" i="3"/>
  <c r="DJ43" i="3" s="1"/>
  <c r="DI38" i="3"/>
  <c r="DF38" i="3"/>
  <c r="DG38" i="3"/>
  <c r="DJ38" i="3" s="1"/>
  <c r="DF33" i="3"/>
  <c r="DJ33" i="3" s="1"/>
  <c r="DG33" i="3"/>
  <c r="DI33" i="3"/>
  <c r="DF32" i="3"/>
  <c r="DJ32" i="3" s="1"/>
  <c r="DG32" i="3"/>
  <c r="DH32" i="3"/>
  <c r="DI32" i="3"/>
  <c r="DH29" i="3"/>
  <c r="DH8" i="3"/>
  <c r="U30" i="1"/>
  <c r="AH61" i="1" s="1"/>
  <c r="AB26" i="1"/>
  <c r="CQ26" i="1"/>
  <c r="P26" i="1" s="1"/>
  <c r="CP26" i="1" s="1"/>
  <c r="O26" i="1" s="1"/>
  <c r="GM26" i="1" s="1"/>
  <c r="GN26" i="1" s="1"/>
  <c r="AD25" i="1"/>
  <c r="CR25" i="1" s="1"/>
  <c r="Q25" i="1" s="1"/>
  <c r="CS25" i="1"/>
  <c r="R25" i="1" s="1"/>
  <c r="AE61" i="1" s="1"/>
  <c r="DI82" i="3"/>
  <c r="DH61" i="3"/>
  <c r="DI58" i="3"/>
  <c r="DF58" i="3"/>
  <c r="DJ58" i="3" s="1"/>
  <c r="DH58" i="3"/>
  <c r="DF56" i="3"/>
  <c r="DJ56" i="3" s="1"/>
  <c r="DI56" i="3"/>
  <c r="DH56" i="3"/>
  <c r="AB25" i="1"/>
  <c r="DH60" i="3"/>
  <c r="DI60" i="3"/>
  <c r="DG60" i="3"/>
  <c r="CX54" i="3"/>
  <c r="CW54" i="3"/>
  <c r="DH43" i="3"/>
  <c r="DF42" i="3"/>
  <c r="DG42" i="3"/>
  <c r="DH42" i="3"/>
  <c r="DI42" i="3"/>
  <c r="DJ42" i="3" s="1"/>
  <c r="DF40" i="3"/>
  <c r="DJ40" i="3" s="1"/>
  <c r="DI40" i="3"/>
  <c r="DH40" i="3"/>
  <c r="DH38" i="3"/>
  <c r="DH33" i="3"/>
  <c r="DI25" i="3"/>
  <c r="DF25" i="3"/>
  <c r="DJ25" i="3" s="1"/>
  <c r="DG25" i="3"/>
  <c r="DH25" i="3"/>
  <c r="DF24" i="3"/>
  <c r="DJ24" i="3" s="1"/>
  <c r="DG24" i="3"/>
  <c r="DH24" i="3"/>
  <c r="DF92" i="3"/>
  <c r="DJ92" i="3" s="1"/>
  <c r="DG81" i="3"/>
  <c r="DJ81" i="3" s="1"/>
  <c r="DF76" i="3"/>
  <c r="DJ76" i="3" s="1"/>
  <c r="CX72" i="3"/>
  <c r="DF69" i="3"/>
  <c r="DJ69" i="3" s="1"/>
  <c r="DF67" i="3"/>
  <c r="DJ67" i="3" s="1"/>
  <c r="DG65" i="3"/>
  <c r="DJ65" i="3" s="1"/>
  <c r="DF37" i="3"/>
  <c r="DF28" i="3"/>
  <c r="CV26" i="3"/>
  <c r="DF23" i="3"/>
  <c r="DJ23" i="3" s="1"/>
  <c r="DF21" i="3"/>
  <c r="DJ21" i="3" s="1"/>
  <c r="DF19" i="3"/>
  <c r="DG14" i="3"/>
  <c r="CQ25" i="1"/>
  <c r="P25" i="1" s="1"/>
  <c r="DI91" i="3"/>
  <c r="DI80" i="3"/>
  <c r="DI64" i="3"/>
  <c r="DI11" i="3"/>
  <c r="DH36" i="3"/>
  <c r="DG22" i="3"/>
  <c r="DG20" i="3"/>
  <c r="DH15" i="3"/>
  <c r="DG1" i="3"/>
  <c r="DG91" i="3"/>
  <c r="DG80" i="3"/>
  <c r="DJ80" i="3" s="1"/>
  <c r="DG75" i="3"/>
  <c r="DJ75" i="3" s="1"/>
  <c r="DF66" i="3"/>
  <c r="DJ66" i="3" s="1"/>
  <c r="DG64" i="3"/>
  <c r="DJ64" i="3" s="1"/>
  <c r="DH59" i="3"/>
  <c r="DG57" i="3"/>
  <c r="DG50" i="3"/>
  <c r="DG48" i="3"/>
  <c r="DG41" i="3"/>
  <c r="CX39" i="3"/>
  <c r="DG36" i="3"/>
  <c r="DG27" i="3"/>
  <c r="DF22" i="3"/>
  <c r="DJ22" i="3" s="1"/>
  <c r="DF15" i="3"/>
  <c r="DJ15" i="3" s="1"/>
  <c r="DG11" i="3"/>
  <c r="DI92" i="3"/>
  <c r="DI67" i="3"/>
  <c r="DH62" i="3"/>
  <c r="DF59" i="3"/>
  <c r="DJ59" i="3" s="1"/>
  <c r="DF57" i="3"/>
  <c r="DJ57" i="3" s="1"/>
  <c r="DH53" i="3"/>
  <c r="DF50" i="3"/>
  <c r="DJ50" i="3" s="1"/>
  <c r="DH44" i="3"/>
  <c r="DF41" i="3"/>
  <c r="DJ41" i="3" s="1"/>
  <c r="DI23" i="3"/>
  <c r="DI21" i="3"/>
  <c r="DF7" i="3"/>
  <c r="DF5" i="3"/>
  <c r="DJ5" i="3" s="1"/>
  <c r="DF3" i="3"/>
  <c r="DF2" i="3"/>
  <c r="DH2" i="3"/>
  <c r="DF85" i="3"/>
  <c r="DJ85" i="3" s="1"/>
  <c r="DG76" i="3"/>
  <c r="DG69" i="3"/>
  <c r="DH37" i="3"/>
  <c r="DF34" i="3"/>
  <c r="DJ34" i="3" s="1"/>
  <c r="DH28" i="3"/>
  <c r="DH19" i="3"/>
  <c r="DH12" i="3"/>
  <c r="DI10" i="3"/>
  <c r="CW10" i="3"/>
  <c r="DI2" i="3"/>
  <c r="DJ2" i="3" s="1"/>
  <c r="CJ22" i="1" l="1"/>
  <c r="BA61" i="1"/>
  <c r="AH22" i="1"/>
  <c r="U61" i="1"/>
  <c r="AJ22" i="1"/>
  <c r="W61" i="1"/>
  <c r="DG72" i="3"/>
  <c r="DF72" i="3"/>
  <c r="DI72" i="3"/>
  <c r="DJ72" i="3" s="1"/>
  <c r="DH72" i="3"/>
  <c r="DF39" i="3"/>
  <c r="DG39" i="3"/>
  <c r="DJ39" i="3" s="1"/>
  <c r="DH39" i="3"/>
  <c r="DI39" i="3"/>
  <c r="DI45" i="3"/>
  <c r="DH45" i="3"/>
  <c r="DG45" i="3"/>
  <c r="DJ45" i="3" s="1"/>
  <c r="DF45" i="3"/>
  <c r="GM39" i="1"/>
  <c r="GN39" i="1" s="1"/>
  <c r="DH63" i="3"/>
  <c r="DF63" i="3"/>
  <c r="DI63" i="3"/>
  <c r="DG63" i="3"/>
  <c r="DJ63" i="3" s="1"/>
  <c r="DI74" i="3"/>
  <c r="DF74" i="3"/>
  <c r="DH74" i="3"/>
  <c r="DG74" i="3"/>
  <c r="DJ74" i="3" s="1"/>
  <c r="CZ25" i="1"/>
  <c r="Y25" i="1" s="1"/>
  <c r="AT22" i="1"/>
  <c r="F79" i="1"/>
  <c r="F16" i="2" s="1"/>
  <c r="AT91" i="1"/>
  <c r="CG22" i="1"/>
  <c r="AX61" i="1"/>
  <c r="CP40" i="1"/>
  <c r="O40" i="1" s="1"/>
  <c r="GM42" i="1"/>
  <c r="GN42" i="1" s="1"/>
  <c r="CY40" i="1"/>
  <c r="X40" i="1" s="1"/>
  <c r="CZ40" i="1"/>
  <c r="Y40" i="1" s="1"/>
  <c r="AF61" i="1"/>
  <c r="CP32" i="1"/>
  <c r="O32" i="1" s="1"/>
  <c r="GM32" i="1" s="1"/>
  <c r="GN32" i="1" s="1"/>
  <c r="AO22" i="1"/>
  <c r="F65" i="1"/>
  <c r="AO91" i="1"/>
  <c r="AE22" i="1"/>
  <c r="R61" i="1"/>
  <c r="CY25" i="1"/>
  <c r="X25" i="1" s="1"/>
  <c r="GM28" i="1"/>
  <c r="GN28" i="1" s="1"/>
  <c r="AG22" i="1"/>
  <c r="T61" i="1"/>
  <c r="AB32" i="1"/>
  <c r="GM27" i="1"/>
  <c r="GN27" i="1" s="1"/>
  <c r="GM41" i="1"/>
  <c r="GN41" i="1" s="1"/>
  <c r="GM51" i="1"/>
  <c r="GN51" i="1" s="1"/>
  <c r="AI22" i="1"/>
  <c r="V61" i="1"/>
  <c r="AQ22" i="1"/>
  <c r="AQ91" i="1"/>
  <c r="F71" i="1"/>
  <c r="BD22" i="1"/>
  <c r="F86" i="1"/>
  <c r="BD91" i="1"/>
  <c r="CP25" i="1"/>
  <c r="O25" i="1" s="1"/>
  <c r="AC61" i="1"/>
  <c r="GM43" i="1"/>
  <c r="GN43" i="1" s="1"/>
  <c r="GM30" i="1"/>
  <c r="GN30" i="1" s="1"/>
  <c r="CZ35" i="1"/>
  <c r="Y35" i="1" s="1"/>
  <c r="GM35" i="1" s="1"/>
  <c r="GN35" i="1" s="1"/>
  <c r="CY54" i="1"/>
  <c r="X54" i="1" s="1"/>
  <c r="GM54" i="1" s="1"/>
  <c r="GN54" i="1" s="1"/>
  <c r="DH54" i="3"/>
  <c r="DF54" i="3"/>
  <c r="DI54" i="3"/>
  <c r="DG54" i="3"/>
  <c r="DJ54" i="3" s="1"/>
  <c r="CZ36" i="1"/>
  <c r="Y36" i="1" s="1"/>
  <c r="AU22" i="1"/>
  <c r="F80" i="1"/>
  <c r="AU91" i="1"/>
  <c r="DH4" i="3"/>
  <c r="DI4" i="3"/>
  <c r="DG4" i="3"/>
  <c r="DJ4" i="3" s="1"/>
  <c r="DF4" i="3"/>
  <c r="CP33" i="1"/>
  <c r="O33" i="1" s="1"/>
  <c r="GM33" i="1" s="1"/>
  <c r="GN33" i="1" s="1"/>
  <c r="AB49" i="1"/>
  <c r="CR49" i="1"/>
  <c r="Q49" i="1" s="1"/>
  <c r="CP49" i="1" s="1"/>
  <c r="O49" i="1" s="1"/>
  <c r="GM49" i="1" s="1"/>
  <c r="GN49" i="1" s="1"/>
  <c r="GM59" i="1"/>
  <c r="GN59" i="1" s="1"/>
  <c r="CY53" i="1"/>
  <c r="X53" i="1" s="1"/>
  <c r="GM53" i="1" s="1"/>
  <c r="GN53" i="1" s="1"/>
  <c r="BB22" i="1"/>
  <c r="BB91" i="1"/>
  <c r="F74" i="1"/>
  <c r="GM38" i="1"/>
  <c r="GN38" i="1" s="1"/>
  <c r="BC22" i="1"/>
  <c r="F77" i="1"/>
  <c r="BC91" i="1"/>
  <c r="AB33" i="1"/>
  <c r="AP22" i="1"/>
  <c r="AP91" i="1"/>
  <c r="F70" i="1"/>
  <c r="G16" i="2" s="1"/>
  <c r="GM36" i="1"/>
  <c r="GN36" i="1" s="1"/>
  <c r="CI22" i="1"/>
  <c r="AZ61" i="1"/>
  <c r="AF22" i="1" l="1"/>
  <c r="S61" i="1"/>
  <c r="BD18" i="1"/>
  <c r="F116" i="1"/>
  <c r="AK61" i="1"/>
  <c r="BC18" i="1"/>
  <c r="F107" i="1"/>
  <c r="AU18" i="1"/>
  <c r="F110" i="1"/>
  <c r="R22" i="1"/>
  <c r="F75" i="1"/>
  <c r="R91" i="1"/>
  <c r="F85" i="1"/>
  <c r="W91" i="1"/>
  <c r="W22" i="1"/>
  <c r="AL61" i="1"/>
  <c r="GM25" i="1"/>
  <c r="AB61" i="1"/>
  <c r="AZ22" i="1"/>
  <c r="AZ91" i="1"/>
  <c r="F72" i="1"/>
  <c r="AD61" i="1"/>
  <c r="AO18" i="1"/>
  <c r="F95" i="1"/>
  <c r="GM40" i="1"/>
  <c r="GN40" i="1" s="1"/>
  <c r="U22" i="1"/>
  <c r="F83" i="1"/>
  <c r="U91" i="1"/>
  <c r="AX22" i="1"/>
  <c r="AX91" i="1"/>
  <c r="F68" i="1"/>
  <c r="AQ18" i="1"/>
  <c r="F101" i="1"/>
  <c r="T22" i="1"/>
  <c r="T91" i="1"/>
  <c r="F82" i="1"/>
  <c r="BA22" i="1"/>
  <c r="BA91" i="1"/>
  <c r="F81" i="1"/>
  <c r="H16" i="2" s="1"/>
  <c r="V22" i="1"/>
  <c r="F84" i="1"/>
  <c r="V91" i="1"/>
  <c r="AP18" i="1"/>
  <c r="F100" i="1"/>
  <c r="BB18" i="1"/>
  <c r="F104" i="1"/>
  <c r="AC22" i="1"/>
  <c r="CH61" i="1"/>
  <c r="CE61" i="1"/>
  <c r="CF61" i="1"/>
  <c r="P61" i="1"/>
  <c r="AT18" i="1"/>
  <c r="F109" i="1"/>
  <c r="AD22" i="1" l="1"/>
  <c r="Q61" i="1"/>
  <c r="W18" i="1"/>
  <c r="F115" i="1"/>
  <c r="AZ18" i="1"/>
  <c r="F102" i="1"/>
  <c r="AK22" i="1"/>
  <c r="X61" i="1"/>
  <c r="U18" i="1"/>
  <c r="F113" i="1"/>
  <c r="P22" i="1"/>
  <c r="F64" i="1"/>
  <c r="P91" i="1"/>
  <c r="T18" i="1"/>
  <c r="F112" i="1"/>
  <c r="R18" i="1"/>
  <c r="F105" i="1"/>
  <c r="AX18" i="1"/>
  <c r="F98" i="1"/>
  <c r="AB22" i="1"/>
  <c r="O61" i="1"/>
  <c r="BA18" i="1"/>
  <c r="F111" i="1"/>
  <c r="CF22" i="1"/>
  <c r="AW61" i="1"/>
  <c r="V18" i="1"/>
  <c r="F114" i="1"/>
  <c r="CE22" i="1"/>
  <c r="AV61" i="1"/>
  <c r="GN25" i="1"/>
  <c r="CB61" i="1" s="1"/>
  <c r="CA61" i="1"/>
  <c r="S22" i="1"/>
  <c r="S91" i="1"/>
  <c r="F76" i="1"/>
  <c r="J16" i="2" s="1"/>
  <c r="CH22" i="1"/>
  <c r="AY61" i="1"/>
  <c r="AL22" i="1"/>
  <c r="Y61" i="1"/>
  <c r="CA22" i="1" l="1"/>
  <c r="AR61" i="1"/>
  <c r="CB22" i="1"/>
  <c r="AS61" i="1"/>
  <c r="O22" i="1"/>
  <c r="F63" i="1"/>
  <c r="O91" i="1"/>
  <c r="P18" i="1"/>
  <c r="F94" i="1"/>
  <c r="X22" i="1"/>
  <c r="F87" i="1"/>
  <c r="X91" i="1"/>
  <c r="AV22" i="1"/>
  <c r="AV91" i="1"/>
  <c r="F66" i="1"/>
  <c r="Y22" i="1"/>
  <c r="F88" i="1"/>
  <c r="Y91" i="1"/>
  <c r="AY22" i="1"/>
  <c r="AY91" i="1"/>
  <c r="F69" i="1"/>
  <c r="Q22" i="1"/>
  <c r="Q91" i="1"/>
  <c r="F73" i="1"/>
  <c r="S18" i="1"/>
  <c r="F106" i="1"/>
  <c r="AW22" i="1"/>
  <c r="F67" i="1"/>
  <c r="AW91" i="1"/>
  <c r="O18" i="1" l="1"/>
  <c r="F93" i="1"/>
  <c r="AV18" i="1"/>
  <c r="F96" i="1"/>
  <c r="X18" i="1"/>
  <c r="F117" i="1"/>
  <c r="AS22" i="1"/>
  <c r="F78" i="1"/>
  <c r="E16" i="2" s="1"/>
  <c r="I16" i="2" s="1"/>
  <c r="N16" i="2" s="1"/>
  <c r="AS91" i="1"/>
  <c r="Y18" i="1"/>
  <c r="F118" i="1"/>
  <c r="AR22" i="1"/>
  <c r="AR91" i="1"/>
  <c r="F89" i="1"/>
  <c r="Q18" i="1"/>
  <c r="F103" i="1"/>
  <c r="AW18" i="1"/>
  <c r="F97" i="1"/>
  <c r="AY18" i="1"/>
  <c r="F99" i="1"/>
  <c r="AR18" i="1" l="1"/>
  <c r="F119" i="1"/>
  <c r="AS18" i="1"/>
  <c r="F108" i="1"/>
</calcChain>
</file>

<file path=xl/comments1.xml><?xml version="1.0" encoding="utf-8"?>
<comments xmlns="http://schemas.openxmlformats.org/spreadsheetml/2006/main">
  <authors>
    <author>Фроловичева Светлана Сергеевна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1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Основание (список чертежей)</t>
        </r>
      </text>
    </comment>
    <comment ref="B62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62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6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6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<sst xmlns="http://schemas.openxmlformats.org/spreadsheetml/2006/main" count="3783" uniqueCount="422">
  <si>
    <t>Smeta.RU (Terminal)  (495) 974-1589</t>
  </si>
  <si>
    <t>_PS_</t>
  </si>
  <si>
    <t>Smeta.RU (Terminal)</t>
  </si>
  <si>
    <t>ООО "ОДСК"  Доп. раб. место  FStS-0010953</t>
  </si>
  <si>
    <t>5.9.5 Отделка технических помещений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</si>
  <si>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</si>
  <si>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</si>
  <si>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</si>
  <si>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</si>
  <si>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</si>
  <si>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1.3.0 ГСН (ГЭСН, ФЕР) и ТЕР (Методики НР (812/пр и 636/пр) и СП (774/пр) с 22.10.2021 г.) совместимо с версией Smeta.ru 11.4.1.0 и выше</t>
  </si>
  <si>
    <t>ФЕР-2020 с Изм.9 от 2021.12.20</t>
  </si>
  <si>
    <t>Поправки для базы ФЕР 2020 года от 2021.11.11 И8 Новое строительство</t>
  </si>
  <si>
    <t>ГСН</t>
  </si>
  <si>
    <t>5.9.5</t>
  </si>
  <si>
    <t>Отделка технических помещений</t>
  </si>
  <si>
    <t>Потолки</t>
  </si>
  <si>
    <t>1</t>
  </si>
  <si>
    <t>15-04-006-01</t>
  </si>
  <si>
    <t>Покрытие поверхностей грунтовкой глубокого проникновения: за 1 раз потолков</t>
  </si>
  <si>
    <t>100 м2</t>
  </si>
  <si>
    <t>ФЕР-2001, 15-04-006-01, приказ Минстроя России № 876/пр от 26.12.2019</t>
  </si>
  <si>
    <t>Общестроительные работы</t>
  </si>
  <si>
    <t>Отделочные работы</t>
  </si>
  <si>
    <t>ФЕР-15</t>
  </si>
  <si>
    <t>Пр/812-015.0-1</t>
  </si>
  <si>
    <t>Пр/774-015.0</t>
  </si>
  <si>
    <t>1,1</t>
  </si>
  <si>
    <t>прайс</t>
  </si>
  <si>
    <t>Грунтовка глубокого проникновения</t>
  </si>
  <si>
    <t>т</t>
  </si>
  <si>
    <t>ФССЦ-2001, 14.4.01.02-0111, приказ Минстроя России № 876/пр от 26.12.2019</t>
  </si>
  <si>
    <t>40 330 +  2,5% Трансп +  2% Заг.скл</t>
  </si>
  <si>
    <t>2,5</t>
  </si>
  <si>
    <t>2</t>
  </si>
  <si>
    <t>15-04-027-06</t>
  </si>
  <si>
    <t>Третья шпатлевка при высококачественной окраске по штукатурке и сборным конструкциям: потолков, подготовленных под окраску</t>
  </si>
  <si>
    <t>ФЕР-2001, 15-04-027-06, приказ Минстроя России № 876/пр от 26.12.2019</t>
  </si>
  <si>
    <t>2,1</t>
  </si>
  <si>
    <t>01.7.17.11-0011</t>
  </si>
  <si>
    <t>Шкурка шлифовальная двухслойная с зернистостью 40-25</t>
  </si>
  <si>
    <t>м2</t>
  </si>
  <si>
    <t>ФССЦ-2001, 01.7.17.11-0011, приказ Минстроя России № 876/пр от 26.12.2019</t>
  </si>
  <si>
    <t>2,2</t>
  </si>
  <si>
    <t>2,3</t>
  </si>
  <si>
    <t>14.5.11.01-0003</t>
  </si>
  <si>
    <t>Шпатлевка масляно-клеевая</t>
  </si>
  <si>
    <t>ФССЦ-2001, 14.5.11.01-0003, приказ Минстроя России № 876/пр от 26.12.2019</t>
  </si>
  <si>
    <t>2,4</t>
  </si>
  <si>
    <t>17 010 +  2,5% Трансп +  2% Заг.скл</t>
  </si>
  <si>
    <t>3</t>
  </si>
  <si>
    <t>15-04-007-04</t>
  </si>
  <si>
    <t>Окраска водно-дисперсионными акриловыми составами улучшенная: по сборным конструкциям потолков, подготовленным под окраску</t>
  </si>
  <si>
    <t>ФЕР-2001, 15-04-007-04, приказ Минстроя России № 876/пр от 26.12.2019</t>
  </si>
  <si>
    <t>3,1</t>
  </si>
  <si>
    <t>Краска акриловая ВД-АК-101 (белая)</t>
  </si>
  <si>
    <t>ФССЦ-2001, 14.3.02.01-0111, приказ Минстроя России № 876/пр от 26.12.2019</t>
  </si>
  <si>
    <t>69 404 +  2,5% Трансп +  2% Заг.скл</t>
  </si>
  <si>
    <t>3,2</t>
  </si>
  <si>
    <t>Грунтовка акриловая</t>
  </si>
  <si>
    <t>3,3</t>
  </si>
  <si>
    <t>14.5.11.02-0101</t>
  </si>
  <si>
    <t>Шпатлевка водно-дисперсионная</t>
  </si>
  <si>
    <t>ФССЦ-2001, 14.5.11.02-0101, приказ Минстроя России № 876/пр от 26.12.2019</t>
  </si>
  <si>
    <t>3,4</t>
  </si>
  <si>
    <t>Стены</t>
  </si>
  <si>
    <t>4</t>
  </si>
  <si>
    <t>15-02-017-02</t>
  </si>
  <si>
    <t>Штукатурка внутренних поверхностей наружных стен, когда остальные поверхности не оштукатуриваются, известковым раствором по камню и бетону: улучшенная</t>
  </si>
  <si>
    <t>ФЕР-2001, 15-02-017-02, приказ Минстроя России № 876/пр от 26.12.2019</t>
  </si>
  <si>
    <t>5</t>
  </si>
  <si>
    <t>15-04-006-03</t>
  </si>
  <si>
    <t>Покрытие поверхностей грунтовкой глубокого проникновения: за 1 раз стен</t>
  </si>
  <si>
    <t>ФЕР-2001, 15-04-006-03, приказ Минстроя России № 876/пр от 26.12.2019</t>
  </si>
  <si>
    <t>5,1</t>
  </si>
  <si>
    <t>ФССЦ-2001, 14.3.01.02-0102, приказ Минстроя России № 876/пр от 26.12.2019</t>
  </si>
  <si>
    <t>6</t>
  </si>
  <si>
    <t>15-04-027-05</t>
  </si>
  <si>
    <t>Третья шпатлевка при высококачественной окраске по штукатурке и сборным конструкциям: стен, подготовленных под окраску</t>
  </si>
  <si>
    <t>ФЕР-2001, 15-04-027-05, приказ Минстроя России № 876/пр от 26.12.2019</t>
  </si>
  <si>
    <t>6,1</t>
  </si>
  <si>
    <t>6,2</t>
  </si>
  <si>
    <t>6,3</t>
  </si>
  <si>
    <t>6,4</t>
  </si>
  <si>
    <t>7</t>
  </si>
  <si>
    <t>15-04-007-03</t>
  </si>
  <si>
    <t>Окраска водно-дисперсионными акриловыми составами улучшенная: по сборным конструкциям стен, подготовленным под окраску</t>
  </si>
  <si>
    <t>ФЕР-2001, 15-04-007-03, приказ Минстроя России № 876/пр от 26.12.2019</t>
  </si>
  <si>
    <t>7,1</t>
  </si>
  <si>
    <t>Краска акриловая ВД-АК-101 (цветная)</t>
  </si>
  <si>
    <t>74 290 +  2,5% Трансп +  2% Заг.скл</t>
  </si>
  <si>
    <t>7,2</t>
  </si>
  <si>
    <t>7,3</t>
  </si>
  <si>
    <t>7,4</t>
  </si>
  <si>
    <t>8</t>
  </si>
  <si>
    <t>15-01-019-07</t>
  </si>
  <si>
    <t>Гладкая облицовка стен, столбов, пилястр и откосов (без карнизных, плинтусных и угловых плиток) с установкой плиток туалетного гарнитура на клее из сухих смесей: по кирпичу и бетону (с сапожком)</t>
  </si>
  <si>
    <t>ФЕР-2001 доп.5, 15-01-019-07, приказ Минстроя России № 51/пр от 09.02.2021</t>
  </si>
  <si>
    <t>8,1</t>
  </si>
  <si>
    <t>14.1.06.02-1002</t>
  </si>
  <si>
    <t>Клей плиточный</t>
  </si>
  <si>
    <t>кг</t>
  </si>
  <si>
    <t>ФССЦ-2001, 14.1.06.02-1002, приказ Минстроя России № 876/пр от 26.12.2019</t>
  </si>
  <si>
    <t>8,2</t>
  </si>
  <si>
    <t>04.3.02.09-0101</t>
  </si>
  <si>
    <t>Смесь сухая для заделки швов</t>
  </si>
  <si>
    <t>ФССЦ-2001, 04.3.02.09-0101, приказ Минстроя России № 876/пр от 26.12.2019</t>
  </si>
  <si>
    <t>8,3</t>
  </si>
  <si>
    <t>06.2.01.02-0015</t>
  </si>
  <si>
    <t>Плитка керамическая глазурованная для внутренней облицовки стен гладкая, цветная декорированная методом сериографии многоцветная (эконом класс)</t>
  </si>
  <si>
    <t>ФССЦ-2001, 06.2.01.02-0015, приказ Минстроя России № 876/пр от 26.12.2019</t>
  </si>
  <si>
    <t>9</t>
  </si>
  <si>
    <t>26-01-039-01</t>
  </si>
  <si>
    <t>Изоляция изделиями из волокнистых и зернистых материалов насухо (прим)</t>
  </si>
  <si>
    <t>м3</t>
  </si>
  <si>
    <t>ФЕР-2001, 26-01-039-01, приказ Минстроя России № 876/пр от 26.12.2019</t>
  </si>
  <si>
    <t>Теплоизоляционные работы</t>
  </si>
  <si>
    <t>ФЕР-26</t>
  </si>
  <si>
    <t>Пр/812-020.0-1</t>
  </si>
  <si>
    <t>Пр/774-020.0</t>
  </si>
  <si>
    <t>9,1</t>
  </si>
  <si>
    <t>01.7.15.07-0132</t>
  </si>
  <si>
    <t>Дюбели распорные с металлическим стержнем, размер 10x150 мм</t>
  </si>
  <si>
    <t>10 ШТ</t>
  </si>
  <si>
    <t>ФССЦ-2001, 01.7.15.07-0132, приказ Минстроя России № 876/пр от 26.12.2019</t>
  </si>
  <si>
    <t>9,2</t>
  </si>
  <si>
    <t>12.2.05.05-0010</t>
  </si>
  <si>
    <t>Плиты минераловатные, на синтетическом связующем, теплоизоляционные, П-175</t>
  </si>
  <si>
    <t>ФССЦ-2001, 12.2.05.05-0010, приказ Минстроя России № 876/пр от 26.12.2019</t>
  </si>
  <si>
    <t>10</t>
  </si>
  <si>
    <t>10-05-009-02</t>
  </si>
  <si>
    <t>Облицовка стен по одинарному металлическому каркасу из направляющих и стоечных профилей гипсокартонными листами в один слой: с дверным проемом</t>
  </si>
  <si>
    <t>ФЕР-2001, 10-05-009-02, приказ Минстроя России № 876/пр от 26.12.2019</t>
  </si>
  <si>
    <t>Деревянные конструкции</t>
  </si>
  <si>
    <t>ФЕР-10</t>
  </si>
  <si>
    <t>Пр/812-010.0-1</t>
  </si>
  <si>
    <t>Пр/774-010.0</t>
  </si>
  <si>
    <t>10,1</t>
  </si>
  <si>
    <t>01.6.01.02-0002</t>
  </si>
  <si>
    <t>Листы гипсокартонные: влагостойкие, ГИПРОК, толщиной 13 мм</t>
  </si>
  <si>
    <t>ФССЦ-2001, 01.6.01.02-0002, приказ Минстроя России № 876/пр от 26.12.2019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</si>
  <si>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</si>
  <si>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</si>
  <si>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</si>
  <si>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</si>
  <si>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</si>
  <si>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</si>
  <si>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</si>
  <si>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</si>
  <si>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</si>
  <si>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</si>
  <si>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</si>
  <si>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</si>
  <si>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</si>
  <si>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</si>
  <si>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</si>
  <si>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</si>
  <si>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</si>
  <si>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</si>
  <si>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</si>
  <si>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</si>
  <si>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</si>
  <si>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</si>
  <si>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</si>
  <si>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</si>
  <si>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</si>
  <si>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</si>
  <si>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</si>
  <si>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</si>
  <si>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</si>
  <si>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</si>
  <si>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</si>
  <si>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</si>
  <si>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</si>
  <si>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</si>
  <si>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</si>
  <si>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</si>
  <si>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</si>
  <si>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</si>
  <si>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</si>
  <si>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</si>
  <si>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</si>
  <si>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</si>
  <si>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</si>
  <si>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</si>
  <si>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</si>
  <si>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</si>
  <si>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</si>
  <si>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</si>
  <si>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</si>
  <si>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</si>
  <si>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</si>
  <si>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</si>
  <si>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</si>
  <si>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</si>
  <si>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</si>
  <si>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</si>
  <si>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</si>
  <si>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</si>
  <si>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</si>
  <si>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</si>
  <si>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</si>
  <si>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</si>
  <si>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</si>
  <si>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</si>
  <si>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</si>
  <si>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</si>
  <si>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</si>
  <si>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</si>
  <si>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</si>
  <si>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</si>
  <si>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</si>
  <si>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</si>
  <si>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</si>
  <si>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</si>
  <si>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</si>
  <si>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</si>
  <si>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</si>
  <si>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</si>
  <si>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</si>
  <si>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</si>
  <si>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</si>
  <si>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</si>
  <si>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</si>
  <si>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</si>
  <si>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</si>
  <si>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</si>
  <si>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</si>
  <si>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</si>
  <si>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</si>
  <si>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</si>
  <si>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</si>
  <si>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</si>
  <si>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</si>
  <si>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</si>
  <si>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</si>
  <si>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</si>
  <si>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</si>
  <si>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</si>
  <si>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</si>
  <si>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</si>
  <si>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</si>
  <si>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</si>
  <si>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</si>
  <si>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</si>
  <si>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</si>
  <si>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</si>
  <si>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</si>
  <si>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</si>
  <si>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</si>
  <si>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</si>
  <si>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</si>
  <si>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1-100-40</t>
  </si>
  <si>
    <t>Затраты труда рабочих (Средний разряд - 4)</t>
  </si>
  <si>
    <t>чел.-ч.</t>
  </si>
  <si>
    <t>4-100-00</t>
  </si>
  <si>
    <t>Затраты труда машинистов</t>
  </si>
  <si>
    <t>91.06.06-048</t>
  </si>
  <si>
    <t>ФСЭМ-2001, 91.06.06-048 , приказ Минстроя России № 876/пр от 26.12.2019</t>
  </si>
  <si>
    <t>Подъемники одномачтовые, грузоподъемность до 500 кг, высота подъема 45 м</t>
  </si>
  <si>
    <t>маш.-ч.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</si>
  <si>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</si>
  <si>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</si>
  <si>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</si>
  <si>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01.7.20.08-0051</t>
  </si>
  <si>
    <t>ФССЦ-2001, 01.7.20.08-0051, приказ Минстроя России № 876/пр от 26.12.2019</t>
  </si>
  <si>
    <t>Ветошь</t>
  </si>
  <si>
    <t>1-100-39</t>
  </si>
  <si>
    <t>Затраты труда рабочих (Средний разряд - 3,9)</t>
  </si>
  <si>
    <t>1-100-33</t>
  </si>
  <si>
    <t>Затраты труда рабочих (Средний разряд - 3,3)</t>
  </si>
  <si>
    <t>91.06.06-046</t>
  </si>
  <si>
    <t>ФСЭМ-2001, 91.06.06-046 , приказ Минстроя России № 876/пр от 26.12.2019</t>
  </si>
  <si>
    <t>Подъемники одномачтовые, грузоподъемность до 500 кг, высота подъема 25 м</t>
  </si>
  <si>
    <t>1-100-38</t>
  </si>
  <si>
    <t>Затраты труда рабочих (Средний разряд - 3,8)</t>
  </si>
  <si>
    <t>91.07.07-041</t>
  </si>
  <si>
    <t>ФСЭМ-2001, 91.07.07-041 , приказ Минстроя России № 876/пр от 26.12.2019</t>
  </si>
  <si>
    <t>Растворонасосы, производительность 1 м3/ч</t>
  </si>
  <si>
    <t>01.7.15.06-0121</t>
  </si>
  <si>
    <t>ФССЦ-2001, 01.7.15.06-0121, приказ Минстроя России № 876/пр от 26.12.2019</t>
  </si>
  <si>
    <t>Гвозди строительные с плоской головкой, размер 1,6x50 мм</t>
  </si>
  <si>
    <t>03.1.01.01-0002</t>
  </si>
  <si>
    <t>ФССЦ-2001, 03.1.01.01-0002, приказ Минстроя России № 876/пр от 26.12.2019</t>
  </si>
  <si>
    <t>Гипс строительный Г-3</t>
  </si>
  <si>
    <t>04.3.01.07-0012</t>
  </si>
  <si>
    <t>ФССЦ-2001, 04.3.01.07-0012, приказ Минстроя России № 876/пр от 26.12.2019</t>
  </si>
  <si>
    <t>Раствор готовый отделочный тяжелый, известковый, состав 1:2,5</t>
  </si>
  <si>
    <t>04.3.01.12-0111</t>
  </si>
  <si>
    <t>ФССЦ-2001, 04.3.01.12-0111, приказ Минстроя России № 876/пр от 26.12.2019</t>
  </si>
  <si>
    <t>Раствор готовый отделочный тяжелый, цементно-известковый, состав 1:1:6</t>
  </si>
  <si>
    <t>08.1.02.17-0161</t>
  </si>
  <si>
    <t>ФССЦ-2001, 08.1.02.17-0161, приказ Минстроя России № 876/пр от 26.12.2019</t>
  </si>
  <si>
    <t>Сетка тканая с квадратными ячейками № 05, без покрытия</t>
  </si>
  <si>
    <t>11.1.03.06-0088</t>
  </si>
  <si>
    <t>ФССЦ-2001, 11.1.03.06-0088, приказ Минстроя России № 876/пр от 26.12.2019</t>
  </si>
  <si>
    <t>Доска обрезная, хвойных пород, ширина 75-150 мм, толщина 25 мм, длина 4-6,5 м, сорт IV</t>
  </si>
  <si>
    <t>1-100-36</t>
  </si>
  <si>
    <t>Затраты труда рабочих (Средний разряд - 3,6)</t>
  </si>
  <si>
    <t>91.06.05-011</t>
  </si>
  <si>
    <t>ФСЭМ-2001, 91.06.05-011 , приказ Минстроя России № 876/пр от 26.12.2019</t>
  </si>
  <si>
    <t>Погрузчики, грузоподъемность 5 т</t>
  </si>
  <si>
    <t>91.07.08-024</t>
  </si>
  <si>
    <t>ФСЭМ-2001, 91.07.08-024 , приказ Минстроя России № 876/пр от 26.12.2019</t>
  </si>
  <si>
    <t>Растворосмесители передвижные, объем барабана 65 л</t>
  </si>
  <si>
    <t>01.7.03.01-0001</t>
  </si>
  <si>
    <t>ФССЦ-2001, 01.7.03.01-0001, приказ Минстроя России № 876/пр от 26.12.2019</t>
  </si>
  <si>
    <t>Вода</t>
  </si>
  <si>
    <t>06.2.01.01-0011</t>
  </si>
  <si>
    <t>ФССЦ-2001, 06.2.01.01-0011, приказ Минстроя России № 876/пр от 26.12.2019</t>
  </si>
  <si>
    <t>Комплекты для туалетной комнаты Т-7</t>
  </si>
  <si>
    <t>КОМПЛ</t>
  </si>
  <si>
    <t>1-100-37</t>
  </si>
  <si>
    <t>Затраты труда рабочих (Средний разряд - 3,7)</t>
  </si>
  <si>
    <t>91.06.03-055</t>
  </si>
  <si>
    <t>ФСЭМ-2001, 91.06.03-055 , приказ Минстроя России № 876/пр от 26.12.2019</t>
  </si>
  <si>
    <t>Лебедки электрические тяговым усилием 19,62 кН (2 т)</t>
  </si>
  <si>
    <t>1-100-35</t>
  </si>
  <si>
    <t>Затраты труда рабочих (Средний разряд - 3,5)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</si>
  <si>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</si>
  <si>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</si>
  <si>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</si>
  <si>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91.21.12-004</t>
  </si>
  <si>
    <t>ФСЭМ-2001, 91.21.12-004 , приказ Минстроя России № 876/пр от 26.12.2019</t>
  </si>
  <si>
    <t>Ножницы электрические</t>
  </si>
  <si>
    <t>01.7.06.01-0043</t>
  </si>
  <si>
    <t>ФССЦ-2001, 01.7.06.01-0043, приказ Минстроя России № 876/пр от 26.12.2019</t>
  </si>
  <si>
    <t>Лента эластичная самоклеящаяся для профилей направляющих 70/30000 мм</t>
  </si>
  <si>
    <t>м</t>
  </si>
  <si>
    <t>01.7.06.04-0002</t>
  </si>
  <si>
    <t>ФССЦ-2001, 01.7.06.04-0002, приказ Минстроя России № 876/пр от 26.12.2019</t>
  </si>
  <si>
    <t>Лента бумажная для повышения трещиностойкости стыков ГКЛ и ГВЛ</t>
  </si>
  <si>
    <t>01.7.06.04-0007</t>
  </si>
  <si>
    <t>ФССЦ-2001, 01.7.06.04-0007, приказ Минстроя России № 876/пр от 26.12.2019</t>
  </si>
  <si>
    <t>Лента разделительная для сопряжения потолка из ЛГК со стеной</t>
  </si>
  <si>
    <t>100 м</t>
  </si>
  <si>
    <t>01.7.15.07-0152</t>
  </si>
  <si>
    <t>ФССЦ-2001, 01.7.15.07-0152, приказ Минстроя России № 876/пр от 26.12.2019</t>
  </si>
  <si>
    <t>Дюбели с шурупом, размер 6x35 мм</t>
  </si>
  <si>
    <t>100 ШТ</t>
  </si>
  <si>
    <t>01.7.15.14-0044</t>
  </si>
  <si>
    <t>ФССЦ-2001, 01.7.15.14-0044, приказ Минстроя России № 876/пр от 26.12.2019</t>
  </si>
  <si>
    <t>Шурупы самонарезающий прокалывающий, для крепления гипсокартонных листов (ГКЛ, ГКЛВ, ГКЛВО) к каркасу из металлических профилей 3,5/25 мм</t>
  </si>
  <si>
    <t>07.2.06.03-0116</t>
  </si>
  <si>
    <t>ФССЦ-2001, 07.2.06.03-0116, приказ Минстроя России № 876/пр от 26.12.2019</t>
  </si>
  <si>
    <t>Профиль направляющий, стальной, оцинкованный, для монтажа гипсовых перегородок и подвесных потолков, длина 3 м, сечение 75x40x0,6 мм</t>
  </si>
  <si>
    <t>07.2.06.03-0199</t>
  </si>
  <si>
    <t>ФССЦ-2001, 07.2.06.03-0199, приказ Минстроя России № 876/пр от 26.12.2019</t>
  </si>
  <si>
    <t>Профиль стоечный, стальной, оцинкованный, для монтажа гипсовых перегородок, длина 3 м, сечение 75x50x0,6 мм</t>
  </si>
  <si>
    <t>11.1.03.01-0003</t>
  </si>
  <si>
    <t>ФССЦ-2001, 11.1.03.01-0003, приказ Минстроя России № 876/пр от 26.12.2019</t>
  </si>
  <si>
    <t>Бруски деревянные, размер 75х50 мм</t>
  </si>
  <si>
    <t>14.1.06.01-0001</t>
  </si>
  <si>
    <t>ФССЦ-2001, 14.1.06.01-0001, приказ Минстроя России № 876/пр от 26.12.2019</t>
  </si>
  <si>
    <t>Смесь сухая для наружных работ мелкозернистая, гипсовая, клеевая, для приклеивания ГКЛ и минераловатных плит, ручного нанесения, прочность на сжатие 2,0 МПа, прочность сцепления с основанием 0,3 МПа, прочность на изгиб 1,0 МПа</t>
  </si>
  <si>
    <t>14.4.01.02-0012</t>
  </si>
  <si>
    <t>ФССЦ-2001, 14.4.01.02-0012, приказ Минстроя России № 876/пр от 26.12.2019</t>
  </si>
  <si>
    <t>Грунтовка укрепляющая, глубокого проникновения, быстросохнущая, паропроницаемая</t>
  </si>
  <si>
    <t>14.5.11.03-0001</t>
  </si>
  <si>
    <t>ФССЦ-2001, 14.5.11.03-0001, приказ Минстроя России № 876/пр от 26.12.2019</t>
  </si>
  <si>
    <t>Смесь сухая шпатлевочная на основе высокопрочного гипса с полимерными добавками, крупность заполнителя не более 0,15 мм, прочность на изгиб 2,7 МПа</t>
  </si>
  <si>
    <t>14.5.11.03-0004</t>
  </si>
  <si>
    <t>ФССЦ-2001, 14.5.11.03-0004, приказ Минстроя России № 876/пр от 26.12.2019</t>
  </si>
  <si>
    <t>Смесь сухая шпатлевочная на основе гипса, универсальная с полимерными добавками, крупность заполнителя не более 0,2 мм, прочность на изгиб не менее 1,0 МПа</t>
  </si>
  <si>
    <t>14.3.01.03</t>
  </si>
  <si>
    <t>Грунтовка</t>
  </si>
  <si>
    <t>14.3.02.01</t>
  </si>
  <si>
    <t>Краска акриловая</t>
  </si>
  <si>
    <t>14.4.01.02</t>
  </si>
  <si>
    <t>04.3.02.09</t>
  </si>
  <si>
    <t>06.2.05.04</t>
  </si>
  <si>
    <t>Плитки рядовые</t>
  </si>
  <si>
    <t>14.1.06.02</t>
  </si>
  <si>
    <t>Клей для облицовочных работ (сухая смесь)</t>
  </si>
  <si>
    <t>12.2.05.11</t>
  </si>
  <si>
    <t>Изделия теплоизоляционные</t>
  </si>
  <si>
    <t>01.6.01.02</t>
  </si>
  <si>
    <t>Листы гипсокартонные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</si>
  <si>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</si>
  <si>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</si>
  <si>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</si>
  <si>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</si>
  <si>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</si>
  <si>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</si>
  <si>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</si>
  <si>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</si>
  <si>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</si>
  <si>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</si>
  <si>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</si>
  <si>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</si>
  <si>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</si>
  <si>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</si>
  <si>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</si>
  <si>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</si>
  <si>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</si>
  <si>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</si>
  <si>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</si>
  <si>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</si>
  <si>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</si>
  <si>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</si>
  <si>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</si>
  <si>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</si>
  <si>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</si>
  <si>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</si>
  <si>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5.9.5 Отделка технических помещений </t>
  </si>
  <si>
    <t>Основание: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</si>
  <si>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</si>
  <si>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</si>
  <si>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</si>
  <si>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</si>
  <si>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</si>
  <si>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</si>
  <si>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</si>
  <si>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</si>
  <si>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5.9.5</t>
  </si>
  <si>
    <t xml:space="preserve"> Отделка технических помещений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</si>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</sst>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b/>
      <i/>
      <u/>
      <sz val="9"/>
      <name val="Arial"/>
      <family val="2"/>
      <charset val="204"/>
    </font>
    <font>
      <b/>
      <i/>
      <sz val="9"/>
      <color rgb="FFFFFFFF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0" fillId="0" borderId="10" xfId="0" applyBorder="1"/>
    <xf numFmtId="0" fontId="17" fillId="0" borderId="0" xfId="0" applyFont="1"/>
    <xf numFmtId="0" fontId="17" fillId="0" borderId="0" xfId="0" applyFont="1" applyAlignment="1">
      <alignment horizontal="left" vertical="top" wrapText="1"/>
    </xf>
    <xf numFmtId="0" fontId="18" fillId="0" borderId="0" xfId="0" applyFont="1" applyAlignment="1">
      <alignment wrapText="1"/>
    </xf>
    <xf numFmtId="0" fontId="9" fillId="0" borderId="6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2" xfId="0" applyFont="1" applyBorder="1" applyAlignment="1">
      <alignment horizontal="right" vertical="top" shrinkToFit="1"/>
    </xf>
    <xf numFmtId="0" fontId="19" fillId="0" borderId="14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right" vertical="top" wrapText="1"/>
    </xf>
    <xf numFmtId="0" fontId="20" fillId="0" borderId="15" xfId="0" applyFont="1" applyBorder="1" applyAlignment="1">
      <alignment horizontal="right" vertical="top" shrinkToFit="1"/>
    </xf>
    <xf numFmtId="0" fontId="19" fillId="0" borderId="16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right" vertical="top" wrapText="1"/>
    </xf>
    <xf numFmtId="0" fontId="20" fillId="0" borderId="18" xfId="0" applyFont="1" applyBorder="1" applyAlignment="1">
      <alignment horizontal="right" vertical="top" shrinkToFit="1"/>
    </xf>
    <xf numFmtId="0" fontId="9" fillId="0" borderId="16" xfId="0" applyFont="1" applyBorder="1" applyAlignment="1">
      <alignment horizontal="left" vertical="top" wrapText="1"/>
    </xf>
    <xf numFmtId="0" fontId="16" fillId="0" borderId="17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right" vertical="top" wrapText="1"/>
    </xf>
    <xf numFmtId="0" fontId="16" fillId="0" borderId="18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1" fillId="0" borderId="0" xfId="0" applyFont="1" applyAlignment="1">
      <alignment horizontal="left"/>
    </xf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69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5" width="0" hidden="1" customWidth="1"/>
    <col min="76" max="76" width="80.7109375" hidden="1" customWidth="1"/>
    <col min="77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395</v>
      </c>
    </row>
    <row r="3" spans="1:255" x14ac:dyDescent="0.2">
      <c r="A3" s="14" t="s">
        <v>396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397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398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399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400</v>
      </c>
      <c r="B8" s="23"/>
      <c r="C8" s="23"/>
      <c r="D8" s="23"/>
    </row>
    <row r="9" spans="1:255" x14ac:dyDescent="0.2">
      <c r="A9" s="25" t="s">
        <v>401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402</v>
      </c>
      <c r="B11" s="27" t="s">
        <v>5</v>
      </c>
      <c r="C11" s="13"/>
      <c r="D11" s="13"/>
      <c r="BT11" s="28" t="str">
        <f>B11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IU11" s="16"/>
    </row>
    <row r="12" spans="1:255" x14ac:dyDescent="0.2">
      <c r="A12" s="10" t="s">
        <v>403</v>
      </c>
      <c r="B12" s="29" t="s">
        <v>404</v>
      </c>
      <c r="C12" s="13"/>
      <c r="D12" s="13"/>
      <c r="BT12" s="30" t="str">
        <f>B12</f>
        <v xml:space="preserve"> 5.9.5 Отделка технических помещений </v>
      </c>
      <c r="IU12" s="16"/>
    </row>
    <row r="13" spans="1:255" x14ac:dyDescent="0.2">
      <c r="A13" s="10" t="s">
        <v>405</v>
      </c>
      <c r="B13" s="29" t="s">
        <v>401</v>
      </c>
      <c r="C13" s="13"/>
      <c r="D13" s="13"/>
      <c r="BT13" s="30" t="str">
        <f>B13</f>
        <v xml:space="preserve">  </v>
      </c>
      <c r="IU13" s="16"/>
    </row>
    <row r="15" spans="1:255" ht="13.5" thickBot="1" x14ac:dyDescent="0.25"/>
    <row r="16" spans="1:255" x14ac:dyDescent="0.2">
      <c r="A16" s="31" t="s">
        <v>406</v>
      </c>
      <c r="B16" s="33"/>
      <c r="C16" s="33" t="s">
        <v>408</v>
      </c>
      <c r="D16" s="34" t="s">
        <v>411</v>
      </c>
    </row>
    <row r="17" spans="1:255" x14ac:dyDescent="0.2">
      <c r="A17" s="32"/>
      <c r="B17" s="35" t="s">
        <v>407</v>
      </c>
      <c r="C17" s="35" t="s">
        <v>409</v>
      </c>
      <c r="D17" s="36" t="s">
        <v>412</v>
      </c>
    </row>
    <row r="18" spans="1:255" x14ac:dyDescent="0.2">
      <c r="A18" s="32"/>
      <c r="B18" s="35"/>
      <c r="C18" s="35" t="s">
        <v>410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/>
      <c r="B21" s="38"/>
      <c r="C21" s="38"/>
      <c r="D21" s="38"/>
    </row>
    <row r="22" spans="1:255" x14ac:dyDescent="0.2">
      <c r="A22" s="39"/>
      <c r="B22" s="40" t="s">
        <v>16</v>
      </c>
      <c r="C22" s="40"/>
      <c r="D22" s="40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41" t="str">
        <f>B22</f>
        <v>Потолки</v>
      </c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</row>
    <row r="23" spans="1:255" ht="13.5" thickBot="1" x14ac:dyDescent="0.25"/>
    <row r="24" spans="1:255" ht="24" x14ac:dyDescent="0.2">
      <c r="A24" s="42">
        <v>1</v>
      </c>
      <c r="B24" s="43" t="s">
        <v>19</v>
      </c>
      <c r="C24" s="44" t="s">
        <v>20</v>
      </c>
      <c r="D24" s="45">
        <v>1.399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x14ac:dyDescent="0.2">
      <c r="A25" s="50" t="s">
        <v>27</v>
      </c>
      <c r="B25" s="51" t="s">
        <v>29</v>
      </c>
      <c r="C25" s="52" t="s">
        <v>30</v>
      </c>
      <c r="D25" s="53">
        <f>Source!I26</f>
        <v>1.4409700000000001E-2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</row>
    <row r="26" spans="1:255" ht="24" x14ac:dyDescent="0.2">
      <c r="A26" s="54">
        <v>2</v>
      </c>
      <c r="B26" s="55" t="s">
        <v>36</v>
      </c>
      <c r="C26" s="56" t="s">
        <v>20</v>
      </c>
      <c r="D26" s="57">
        <v>1.399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x14ac:dyDescent="0.2">
      <c r="A27" s="50" t="s">
        <v>38</v>
      </c>
      <c r="B27" s="51" t="s">
        <v>40</v>
      </c>
      <c r="C27" s="52" t="s">
        <v>41</v>
      </c>
      <c r="D27" s="53">
        <f>Source!I28</f>
        <v>-18.466799999999999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pans="1:255" x14ac:dyDescent="0.2">
      <c r="A28" s="50" t="s">
        <v>43</v>
      </c>
      <c r="B28" s="51" t="s">
        <v>40</v>
      </c>
      <c r="C28" s="52" t="s">
        <v>41</v>
      </c>
      <c r="D28" s="53">
        <f>Source!I29</f>
        <v>3.0777999999999999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x14ac:dyDescent="0.2">
      <c r="A29" s="50" t="s">
        <v>44</v>
      </c>
      <c r="B29" s="51" t="s">
        <v>46</v>
      </c>
      <c r="C29" s="52" t="s">
        <v>30</v>
      </c>
      <c r="D29" s="53">
        <f>Source!I30</f>
        <v>-0.13430400000000001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</row>
    <row r="30" spans="1:255" x14ac:dyDescent="0.2">
      <c r="A30" s="50" t="s">
        <v>48</v>
      </c>
      <c r="B30" s="51" t="s">
        <v>46</v>
      </c>
      <c r="C30" s="52" t="s">
        <v>30</v>
      </c>
      <c r="D30" s="53">
        <f>Source!I31</f>
        <v>4.4768000000000002E-2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</row>
    <row r="31" spans="1:255" ht="36" x14ac:dyDescent="0.2">
      <c r="A31" s="54">
        <v>3</v>
      </c>
      <c r="B31" s="55" t="s">
        <v>52</v>
      </c>
      <c r="C31" s="56" t="s">
        <v>20</v>
      </c>
      <c r="D31" s="57">
        <v>1.399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x14ac:dyDescent="0.2">
      <c r="A32" s="50" t="s">
        <v>54</v>
      </c>
      <c r="B32" s="51" t="s">
        <v>55</v>
      </c>
      <c r="C32" s="52" t="s">
        <v>30</v>
      </c>
      <c r="D32" s="53">
        <f>Source!I33</f>
        <v>4.6167E-2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</row>
    <row r="33" spans="1:255" x14ac:dyDescent="0.2">
      <c r="A33" s="50" t="s">
        <v>58</v>
      </c>
      <c r="B33" s="51" t="s">
        <v>59</v>
      </c>
      <c r="C33" s="52" t="s">
        <v>30</v>
      </c>
      <c r="D33" s="53">
        <f>Source!I34</f>
        <v>3.0778E-2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</row>
    <row r="34" spans="1:255" x14ac:dyDescent="0.2">
      <c r="A34" s="50" t="s">
        <v>60</v>
      </c>
      <c r="B34" s="51" t="s">
        <v>62</v>
      </c>
      <c r="C34" s="52" t="s">
        <v>30</v>
      </c>
      <c r="D34" s="53">
        <f>Source!I35</f>
        <v>-7.6945E-3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</row>
    <row r="35" spans="1:255" ht="13.5" thickBot="1" x14ac:dyDescent="0.25">
      <c r="A35" s="50" t="s">
        <v>64</v>
      </c>
      <c r="B35" s="51" t="s">
        <v>46</v>
      </c>
      <c r="C35" s="52" t="s">
        <v>30</v>
      </c>
      <c r="D35" s="53">
        <f>Source!I36</f>
        <v>7.6945E-3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</row>
    <row r="36" spans="1:255" x14ac:dyDescent="0.2">
      <c r="A36" s="38"/>
      <c r="B36" s="38"/>
      <c r="C36" s="38"/>
      <c r="D36" s="38"/>
    </row>
    <row r="37" spans="1:255" x14ac:dyDescent="0.2">
      <c r="A37" s="39"/>
      <c r="B37" s="40" t="s">
        <v>65</v>
      </c>
      <c r="C37" s="40"/>
      <c r="D37" s="40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41" t="str">
        <f>B37</f>
        <v>Стены</v>
      </c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</row>
    <row r="38" spans="1:255" ht="13.5" thickBot="1" x14ac:dyDescent="0.25"/>
    <row r="39" spans="1:255" ht="36" x14ac:dyDescent="0.2">
      <c r="A39" s="42">
        <v>4</v>
      </c>
      <c r="B39" s="43" t="s">
        <v>68</v>
      </c>
      <c r="C39" s="44" t="s">
        <v>20</v>
      </c>
      <c r="D39" s="45">
        <v>1.5960000000000001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</row>
    <row r="40" spans="1:255" ht="24" x14ac:dyDescent="0.2">
      <c r="A40" s="54">
        <v>5</v>
      </c>
      <c r="B40" s="55" t="s">
        <v>72</v>
      </c>
      <c r="C40" s="56" t="s">
        <v>20</v>
      </c>
      <c r="D40" s="57">
        <v>3.56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</row>
    <row r="41" spans="1:255" x14ac:dyDescent="0.2">
      <c r="A41" s="50" t="s">
        <v>74</v>
      </c>
      <c r="B41" s="51" t="s">
        <v>29</v>
      </c>
      <c r="C41" s="52" t="s">
        <v>30</v>
      </c>
      <c r="D41" s="53">
        <f>Source!I40</f>
        <v>3.6667999999999999E-2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  <c r="IU41" s="16"/>
    </row>
    <row r="42" spans="1:255" ht="24" x14ac:dyDescent="0.2">
      <c r="A42" s="54">
        <v>6</v>
      </c>
      <c r="B42" s="55" t="s">
        <v>78</v>
      </c>
      <c r="C42" s="56" t="s">
        <v>20</v>
      </c>
      <c r="D42" s="57">
        <v>3.4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</row>
    <row r="43" spans="1:255" x14ac:dyDescent="0.2">
      <c r="A43" s="50" t="s">
        <v>80</v>
      </c>
      <c r="B43" s="51" t="s">
        <v>40</v>
      </c>
      <c r="C43" s="52" t="s">
        <v>41</v>
      </c>
      <c r="D43" s="53">
        <f>Source!I42</f>
        <v>-14.96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</row>
    <row r="44" spans="1:255" x14ac:dyDescent="0.2">
      <c r="A44" s="50" t="s">
        <v>81</v>
      </c>
      <c r="B44" s="51" t="s">
        <v>40</v>
      </c>
      <c r="C44" s="52" t="s">
        <v>41</v>
      </c>
      <c r="D44" s="53">
        <f>Source!I43</f>
        <v>7.48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</row>
    <row r="45" spans="1:255" x14ac:dyDescent="0.2">
      <c r="A45" s="50" t="s">
        <v>82</v>
      </c>
      <c r="B45" s="51" t="s">
        <v>46</v>
      </c>
      <c r="C45" s="52" t="s">
        <v>30</v>
      </c>
      <c r="D45" s="53">
        <f>Source!I44</f>
        <v>-9.8599999999999993E-2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  <c r="IK45" s="16"/>
      <c r="IL45" s="16"/>
      <c r="IM45" s="16"/>
      <c r="IN45" s="16"/>
      <c r="IO45" s="16"/>
      <c r="IP45" s="16"/>
      <c r="IQ45" s="16"/>
      <c r="IR45" s="16"/>
      <c r="IS45" s="16"/>
      <c r="IT45" s="16"/>
      <c r="IU45" s="16"/>
    </row>
    <row r="46" spans="1:255" x14ac:dyDescent="0.2">
      <c r="A46" s="50" t="s">
        <v>83</v>
      </c>
      <c r="B46" s="51" t="s">
        <v>46</v>
      </c>
      <c r="C46" s="52" t="s">
        <v>30</v>
      </c>
      <c r="D46" s="53">
        <f>Source!I45</f>
        <v>9.8599999999999993E-2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  <c r="IT46" s="16"/>
      <c r="IU46" s="16"/>
    </row>
    <row r="47" spans="1:255" ht="36" x14ac:dyDescent="0.2">
      <c r="A47" s="54">
        <v>7</v>
      </c>
      <c r="B47" s="55" t="s">
        <v>86</v>
      </c>
      <c r="C47" s="56" t="s">
        <v>20</v>
      </c>
      <c r="D47" s="57">
        <v>3.4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</row>
    <row r="48" spans="1:255" x14ac:dyDescent="0.2">
      <c r="A48" s="50" t="s">
        <v>88</v>
      </c>
      <c r="B48" s="51" t="s">
        <v>89</v>
      </c>
      <c r="C48" s="52" t="s">
        <v>30</v>
      </c>
      <c r="D48" s="53">
        <f>Source!I47</f>
        <v>0.10199999999999999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  <c r="IT48" s="16"/>
      <c r="IU48" s="16"/>
    </row>
    <row r="49" spans="1:255" x14ac:dyDescent="0.2">
      <c r="A49" s="50" t="s">
        <v>91</v>
      </c>
      <c r="B49" s="51" t="s">
        <v>59</v>
      </c>
      <c r="C49" s="52" t="s">
        <v>30</v>
      </c>
      <c r="D49" s="53">
        <f>Source!I48</f>
        <v>6.8000000000000005E-2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  <c r="IU49" s="16"/>
    </row>
    <row r="50" spans="1:255" x14ac:dyDescent="0.2">
      <c r="A50" s="50" t="s">
        <v>92</v>
      </c>
      <c r="B50" s="51" t="s">
        <v>62</v>
      </c>
      <c r="C50" s="52" t="s">
        <v>30</v>
      </c>
      <c r="D50" s="53">
        <f>Source!I49</f>
        <v>-1.7000000000000001E-2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  <c r="IT50" s="16"/>
      <c r="IU50" s="16"/>
    </row>
    <row r="51" spans="1:255" x14ac:dyDescent="0.2">
      <c r="A51" s="50" t="s">
        <v>93</v>
      </c>
      <c r="B51" s="51" t="s">
        <v>46</v>
      </c>
      <c r="C51" s="52" t="s">
        <v>30</v>
      </c>
      <c r="D51" s="53">
        <f>Source!I50</f>
        <v>1.7000000000000001E-2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</row>
    <row r="52" spans="1:255" ht="36" x14ac:dyDescent="0.2">
      <c r="A52" s="54">
        <v>8</v>
      </c>
      <c r="B52" s="55" t="s">
        <v>96</v>
      </c>
      <c r="C52" s="56" t="s">
        <v>20</v>
      </c>
      <c r="D52" s="57">
        <v>0.16400000000000001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16"/>
      <c r="IJ52" s="16"/>
      <c r="IK52" s="16"/>
      <c r="IL52" s="16"/>
      <c r="IM52" s="16"/>
      <c r="IN52" s="16"/>
      <c r="IO52" s="16"/>
      <c r="IP52" s="16"/>
      <c r="IQ52" s="16"/>
      <c r="IR52" s="16"/>
      <c r="IS52" s="16"/>
      <c r="IT52" s="16"/>
      <c r="IU52" s="16"/>
    </row>
    <row r="53" spans="1:255" x14ac:dyDescent="0.2">
      <c r="A53" s="50" t="s">
        <v>98</v>
      </c>
      <c r="B53" s="51" t="s">
        <v>100</v>
      </c>
      <c r="C53" s="52" t="s">
        <v>101</v>
      </c>
      <c r="D53" s="53">
        <f>Source!I52</f>
        <v>61.5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16"/>
      <c r="IJ53" s="16"/>
      <c r="IK53" s="16"/>
      <c r="IL53" s="16"/>
      <c r="IM53" s="16"/>
      <c r="IN53" s="16"/>
      <c r="IO53" s="16"/>
      <c r="IP53" s="16"/>
      <c r="IQ53" s="16"/>
      <c r="IR53" s="16"/>
      <c r="IS53" s="16"/>
      <c r="IT53" s="16"/>
      <c r="IU53" s="16"/>
    </row>
    <row r="54" spans="1:255" x14ac:dyDescent="0.2">
      <c r="A54" s="50" t="s">
        <v>103</v>
      </c>
      <c r="B54" s="51" t="s">
        <v>105</v>
      </c>
      <c r="C54" s="52" t="s">
        <v>30</v>
      </c>
      <c r="D54" s="53">
        <f>Source!I53</f>
        <v>8.2000000000000007E-3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  <c r="IS54" s="16"/>
      <c r="IT54" s="16"/>
      <c r="IU54" s="16"/>
    </row>
    <row r="55" spans="1:255" ht="36" x14ac:dyDescent="0.2">
      <c r="A55" s="50" t="s">
        <v>107</v>
      </c>
      <c r="B55" s="51" t="s">
        <v>109</v>
      </c>
      <c r="C55" s="52" t="s">
        <v>41</v>
      </c>
      <c r="D55" s="53">
        <f>Source!I54</f>
        <v>16.236000000000001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16"/>
      <c r="IJ55" s="16"/>
      <c r="IK55" s="16"/>
      <c r="IL55" s="16"/>
      <c r="IM55" s="16"/>
      <c r="IN55" s="16"/>
      <c r="IO55" s="16"/>
      <c r="IP55" s="16"/>
      <c r="IQ55" s="16"/>
      <c r="IR55" s="16"/>
      <c r="IS55" s="16"/>
      <c r="IT55" s="16"/>
      <c r="IU55" s="16"/>
    </row>
    <row r="56" spans="1:255" ht="24" x14ac:dyDescent="0.2">
      <c r="A56" s="54">
        <v>9</v>
      </c>
      <c r="B56" s="55" t="s">
        <v>113</v>
      </c>
      <c r="C56" s="56" t="s">
        <v>114</v>
      </c>
      <c r="D56" s="57">
        <v>1.5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  <c r="IT56" s="16"/>
      <c r="IU56" s="16"/>
    </row>
    <row r="57" spans="1:255" x14ac:dyDescent="0.2">
      <c r="A57" s="50" t="s">
        <v>120</v>
      </c>
      <c r="B57" s="51" t="s">
        <v>122</v>
      </c>
      <c r="C57" s="52" t="s">
        <v>123</v>
      </c>
      <c r="D57" s="53">
        <f>Source!I56</f>
        <v>18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  <c r="IT57" s="16"/>
      <c r="IU57" s="16"/>
    </row>
    <row r="58" spans="1:255" ht="24" x14ac:dyDescent="0.2">
      <c r="A58" s="50" t="s">
        <v>125</v>
      </c>
      <c r="B58" s="51" t="s">
        <v>127</v>
      </c>
      <c r="C58" s="52" t="s">
        <v>114</v>
      </c>
      <c r="D58" s="53">
        <f>Source!I57</f>
        <v>1.53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6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6"/>
      <c r="HS58" s="16"/>
      <c r="HT58" s="16"/>
      <c r="HU58" s="16"/>
      <c r="HV58" s="16"/>
      <c r="HW58" s="16"/>
      <c r="HX58" s="16"/>
      <c r="HY58" s="16"/>
      <c r="HZ58" s="16"/>
      <c r="IA58" s="16"/>
      <c r="IB58" s="16"/>
      <c r="IC58" s="16"/>
      <c r="ID58" s="16"/>
      <c r="IE58" s="16"/>
      <c r="IF58" s="16"/>
      <c r="IG58" s="16"/>
      <c r="IH58" s="16"/>
      <c r="II58" s="16"/>
      <c r="IJ58" s="16"/>
      <c r="IK58" s="16"/>
      <c r="IL58" s="16"/>
      <c r="IM58" s="16"/>
      <c r="IN58" s="16"/>
      <c r="IO58" s="16"/>
      <c r="IP58" s="16"/>
      <c r="IQ58" s="16"/>
      <c r="IR58" s="16"/>
      <c r="IS58" s="16"/>
      <c r="IT58" s="16"/>
      <c r="IU58" s="16"/>
    </row>
    <row r="59" spans="1:255" ht="36" x14ac:dyDescent="0.2">
      <c r="A59" s="54">
        <v>10</v>
      </c>
      <c r="B59" s="55" t="s">
        <v>131</v>
      </c>
      <c r="C59" s="56" t="s">
        <v>20</v>
      </c>
      <c r="D59" s="57">
        <v>0.3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  <c r="HT59" s="16"/>
      <c r="HU59" s="16"/>
      <c r="HV59" s="16"/>
      <c r="HW59" s="16"/>
      <c r="HX59" s="16"/>
      <c r="HY59" s="16"/>
      <c r="HZ59" s="16"/>
      <c r="IA59" s="16"/>
      <c r="IB59" s="16"/>
      <c r="IC59" s="16"/>
      <c r="ID59" s="16"/>
      <c r="IE59" s="16"/>
      <c r="IF59" s="16"/>
      <c r="IG59" s="16"/>
      <c r="IH59" s="16"/>
      <c r="II59" s="16"/>
      <c r="IJ59" s="16"/>
      <c r="IK59" s="16"/>
      <c r="IL59" s="16"/>
      <c r="IM59" s="16"/>
      <c r="IN59" s="16"/>
      <c r="IO59" s="16"/>
      <c r="IP59" s="16"/>
      <c r="IQ59" s="16"/>
      <c r="IR59" s="16"/>
      <c r="IS59" s="16"/>
      <c r="IT59" s="16"/>
      <c r="IU59" s="16"/>
    </row>
    <row r="60" spans="1:255" x14ac:dyDescent="0.2">
      <c r="A60" s="46" t="s">
        <v>137</v>
      </c>
      <c r="B60" s="47" t="s">
        <v>139</v>
      </c>
      <c r="C60" s="48" t="s">
        <v>41</v>
      </c>
      <c r="D60" s="49">
        <f>Source!I59</f>
        <v>33.6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  <c r="HT60" s="16"/>
      <c r="HU60" s="16"/>
      <c r="HV60" s="16"/>
      <c r="HW60" s="16"/>
      <c r="HX60" s="16"/>
      <c r="HY60" s="16"/>
      <c r="HZ60" s="16"/>
      <c r="IA60" s="16"/>
      <c r="IB60" s="16"/>
      <c r="IC60" s="16"/>
      <c r="ID60" s="16"/>
      <c r="IE60" s="16"/>
      <c r="IF60" s="16"/>
      <c r="IG60" s="16"/>
      <c r="IH60" s="16"/>
      <c r="II60" s="16"/>
      <c r="IJ60" s="16"/>
      <c r="IK60" s="16"/>
      <c r="IL60" s="16"/>
      <c r="IM60" s="16"/>
      <c r="IN60" s="16"/>
      <c r="IO60" s="16"/>
      <c r="IP60" s="16"/>
      <c r="IQ60" s="16"/>
      <c r="IR60" s="16"/>
      <c r="IS60" s="16"/>
      <c r="IT60" s="16"/>
      <c r="IU60" s="16"/>
    </row>
    <row r="62" spans="1:255" x14ac:dyDescent="0.2">
      <c r="A62" s="58" t="s">
        <v>416</v>
      </c>
      <c r="B62" s="59"/>
      <c r="C62" s="60"/>
      <c r="D62" s="60"/>
      <c r="BZ62" s="26">
        <f>C62</f>
        <v>0</v>
      </c>
      <c r="IU62" s="16"/>
    </row>
    <row r="63" spans="1:255" s="62" customFormat="1" ht="11.25" x14ac:dyDescent="0.2">
      <c r="A63" s="61"/>
      <c r="B63" s="63" t="s">
        <v>417</v>
      </c>
      <c r="C63" s="64" t="s">
        <v>418</v>
      </c>
      <c r="D63" s="64"/>
    </row>
    <row r="64" spans="1:255" x14ac:dyDescent="0.2">
      <c r="A64" s="12"/>
      <c r="B64" s="8" t="s">
        <v>419</v>
      </c>
      <c r="C64" s="12"/>
      <c r="D64" s="12"/>
    </row>
    <row r="65" spans="1:255" x14ac:dyDescent="0.2">
      <c r="A65" s="58" t="s">
        <v>420</v>
      </c>
      <c r="B65" s="59"/>
      <c r="C65" s="60"/>
      <c r="D65" s="60"/>
      <c r="BZ65" s="26">
        <f>C65</f>
        <v>0</v>
      </c>
      <c r="IU65" s="16"/>
    </row>
    <row r="66" spans="1:255" s="62" customFormat="1" ht="11.25" x14ac:dyDescent="0.2">
      <c r="A66" s="61"/>
      <c r="B66" s="63" t="s">
        <v>417</v>
      </c>
      <c r="C66" s="64" t="s">
        <v>418</v>
      </c>
      <c r="D66" s="64"/>
    </row>
    <row r="67" spans="1:255" x14ac:dyDescent="0.2">
      <c r="A67" s="12"/>
      <c r="B67" s="8" t="s">
        <v>419</v>
      </c>
      <c r="C67" s="12"/>
      <c r="D67" s="12"/>
    </row>
    <row r="69" spans="1:255" x14ac:dyDescent="0.2">
      <c r="A69" s="65"/>
      <c r="B69" s="65"/>
    </row>
  </sheetData>
  <mergeCells count="15">
    <mergeCell ref="C63:D63"/>
    <mergeCell ref="C65:D65"/>
    <mergeCell ref="C66:D66"/>
    <mergeCell ref="B11:D11"/>
    <mergeCell ref="B12:D12"/>
    <mergeCell ref="B13:D13"/>
    <mergeCell ref="B22:D22"/>
    <mergeCell ref="B37:D37"/>
    <mergeCell ref="C62:D62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defaultRowHeight="12.75" x14ac:dyDescent="0.2"/>
  <sheetData>
    <row r="1" spans="1:6" x14ac:dyDescent="0.2">
      <c r="B1" t="s">
        <v>386</v>
      </c>
    </row>
    <row r="3" spans="1:6" x14ac:dyDescent="0.2">
      <c r="A3">
        <v>0</v>
      </c>
      <c r="B3" t="s">
        <v>387</v>
      </c>
    </row>
    <row r="4" spans="1:6" x14ac:dyDescent="0.2">
      <c r="A4">
        <v>1</v>
      </c>
      <c r="B4" t="s">
        <v>388</v>
      </c>
    </row>
    <row r="5" spans="1:6" x14ac:dyDescent="0.2">
      <c r="A5">
        <v>0</v>
      </c>
      <c r="B5" t="s">
        <v>389</v>
      </c>
    </row>
    <row r="6" spans="1:6" x14ac:dyDescent="0.2">
      <c r="A6">
        <v>1</v>
      </c>
      <c r="B6" t="s">
        <v>390</v>
      </c>
    </row>
    <row r="7" spans="1:6" x14ac:dyDescent="0.2">
      <c r="A7">
        <v>0</v>
      </c>
      <c r="B7" t="s">
        <v>391</v>
      </c>
    </row>
    <row r="8" spans="1:6" x14ac:dyDescent="0.2">
      <c r="A8">
        <v>2</v>
      </c>
      <c r="B8" t="s">
        <v>392</v>
      </c>
    </row>
    <row r="9" spans="1:6" x14ac:dyDescent="0.2">
      <c r="A9">
        <v>0</v>
      </c>
      <c r="B9" t="s">
        <v>393</v>
      </c>
    </row>
    <row r="13" spans="1:6" x14ac:dyDescent="0.2">
      <c r="A13">
        <v>3</v>
      </c>
      <c r="B13" t="s">
        <v>413</v>
      </c>
      <c r="D13" t="s">
        <v>414</v>
      </c>
      <c r="F13" t="s">
        <v>415</v>
      </c>
    </row>
    <row r="14" spans="1:6" x14ac:dyDescent="0.2">
      <c r="A14">
        <v>999</v>
      </c>
      <c r="B14" t="s">
        <v>421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148"/>
  <sheetViews>
    <sheetView workbookViewId="0">
      <selection activeCell="A144" sqref="A144:AN144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394</v>
      </c>
    </row>
    <row r="6" spans="1:246" x14ac:dyDescent="0.2">
      <c r="IK6">
        <v>350</v>
      </c>
      <c r="IL6" t="s">
        <v>382</v>
      </c>
    </row>
    <row r="7" spans="1:246" x14ac:dyDescent="0.2">
      <c r="IK7">
        <v>1</v>
      </c>
      <c r="IL7" t="s">
        <v>383</v>
      </c>
    </row>
    <row r="9" spans="1:246" x14ac:dyDescent="0.2">
      <c r="IK9" s="9" t="s">
        <v>384</v>
      </c>
      <c r="IL9" t="s">
        <v>385</v>
      </c>
    </row>
    <row r="10" spans="1:246" x14ac:dyDescent="0.2">
      <c r="IK10">
        <v>1</v>
      </c>
      <c r="IL10" t="s">
        <v>379</v>
      </c>
    </row>
    <row r="11" spans="1:246" x14ac:dyDescent="0.2">
      <c r="IK11" t="s">
        <v>380</v>
      </c>
      <c r="IL11" t="s">
        <v>381</v>
      </c>
    </row>
    <row r="12" spans="1:246" x14ac:dyDescent="0.2">
      <c r="A12" s="1">
        <v>1</v>
      </c>
      <c r="B12" s="1">
        <v>143</v>
      </c>
      <c r="C12" s="1">
        <v>1</v>
      </c>
      <c r="D12" s="1">
        <f>ROW(A91)</f>
        <v>91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378</v>
      </c>
      <c r="CR12" s="1" t="s">
        <v>13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B91</f>
        <v>143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5.9.5 Отделка технических помещений</v>
      </c>
      <c r="G18" s="2" t="str">
        <f t="shared" si="0"/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O91</f>
        <v>264595</v>
      </c>
      <c r="P18" s="2">
        <f t="shared" si="1"/>
        <v>80663</v>
      </c>
      <c r="Q18" s="2">
        <f t="shared" si="1"/>
        <v>4478</v>
      </c>
      <c r="R18" s="2">
        <f t="shared" si="1"/>
        <v>5136</v>
      </c>
      <c r="S18" s="2">
        <f t="shared" si="1"/>
        <v>179454</v>
      </c>
      <c r="T18" s="2">
        <f t="shared" si="1"/>
        <v>0</v>
      </c>
      <c r="U18" s="2">
        <f t="shared" si="1"/>
        <v>435.54417999999998</v>
      </c>
      <c r="V18" s="2">
        <f t="shared" si="1"/>
        <v>11.528859999999998</v>
      </c>
      <c r="W18" s="2">
        <f t="shared" si="1"/>
        <v>0</v>
      </c>
      <c r="X18" s="2">
        <f t="shared" si="1"/>
        <v>185039</v>
      </c>
      <c r="Y18" s="2">
        <f t="shared" si="1"/>
        <v>91367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541001</v>
      </c>
      <c r="AS18" s="2">
        <f t="shared" si="1"/>
        <v>541001</v>
      </c>
      <c r="AT18" s="2">
        <f t="shared" si="1"/>
        <v>0</v>
      </c>
      <c r="AU18" s="2">
        <f t="shared" ref="AU18:BZ18" si="2">AU91</f>
        <v>0</v>
      </c>
      <c r="AV18" s="2">
        <f t="shared" si="2"/>
        <v>80663</v>
      </c>
      <c r="AW18" s="2">
        <f t="shared" si="2"/>
        <v>80663</v>
      </c>
      <c r="AX18" s="2">
        <f t="shared" si="2"/>
        <v>0</v>
      </c>
      <c r="AY18" s="2">
        <f t="shared" si="2"/>
        <v>80663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EM91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ROW(A61)</f>
        <v>61</v>
      </c>
      <c r="E20" s="1"/>
      <c r="F20" s="1" t="s">
        <v>14</v>
      </c>
      <c r="G20" s="1" t="s">
        <v>15</v>
      </c>
      <c r="H20" s="1" t="s">
        <v>6</v>
      </c>
      <c r="I20" s="1">
        <v>0</v>
      </c>
      <c r="J20" s="1" t="s">
        <v>6</v>
      </c>
      <c r="K20" s="1">
        <v>-1</v>
      </c>
      <c r="L20" s="1" t="s">
        <v>14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B61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5.9.5</v>
      </c>
      <c r="G22" s="2" t="str">
        <f t="shared" si="7"/>
        <v>Отделка технических помещений</v>
      </c>
      <c r="H22" s="2"/>
      <c r="I22" s="2"/>
      <c r="J22" s="2"/>
      <c r="K22" s="2"/>
      <c r="L22" s="2"/>
      <c r="M22" s="2"/>
      <c r="N22" s="2"/>
      <c r="O22" s="2">
        <f t="shared" ref="O22:AT22" si="8">O61</f>
        <v>264595</v>
      </c>
      <c r="P22" s="2">
        <f t="shared" si="8"/>
        <v>80663</v>
      </c>
      <c r="Q22" s="2">
        <f t="shared" si="8"/>
        <v>4478</v>
      </c>
      <c r="R22" s="2">
        <f t="shared" si="8"/>
        <v>5136</v>
      </c>
      <c r="S22" s="2">
        <f t="shared" si="8"/>
        <v>179454</v>
      </c>
      <c r="T22" s="2">
        <f t="shared" si="8"/>
        <v>0</v>
      </c>
      <c r="U22" s="2">
        <f t="shared" si="8"/>
        <v>435.54417999999998</v>
      </c>
      <c r="V22" s="2">
        <f t="shared" si="8"/>
        <v>11.528859999999998</v>
      </c>
      <c r="W22" s="2">
        <f t="shared" si="8"/>
        <v>0</v>
      </c>
      <c r="X22" s="2">
        <f t="shared" si="8"/>
        <v>185039</v>
      </c>
      <c r="Y22" s="2">
        <f t="shared" si="8"/>
        <v>91367</v>
      </c>
      <c r="Z22" s="2">
        <f t="shared" si="8"/>
        <v>0</v>
      </c>
      <c r="AA22" s="2">
        <f t="shared" si="8"/>
        <v>0</v>
      </c>
      <c r="AB22" s="2">
        <f t="shared" si="8"/>
        <v>264595</v>
      </c>
      <c r="AC22" s="2">
        <f t="shared" si="8"/>
        <v>80663</v>
      </c>
      <c r="AD22" s="2">
        <f t="shared" si="8"/>
        <v>4478</v>
      </c>
      <c r="AE22" s="2">
        <f t="shared" si="8"/>
        <v>5136</v>
      </c>
      <c r="AF22" s="2">
        <f t="shared" si="8"/>
        <v>179454</v>
      </c>
      <c r="AG22" s="2">
        <f t="shared" si="8"/>
        <v>0</v>
      </c>
      <c r="AH22" s="2">
        <f t="shared" si="8"/>
        <v>435.54417999999998</v>
      </c>
      <c r="AI22" s="2">
        <f t="shared" si="8"/>
        <v>11.528859999999998</v>
      </c>
      <c r="AJ22" s="2">
        <f t="shared" si="8"/>
        <v>0</v>
      </c>
      <c r="AK22" s="2">
        <f t="shared" si="8"/>
        <v>185039</v>
      </c>
      <c r="AL22" s="2">
        <f t="shared" si="8"/>
        <v>91367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541001</v>
      </c>
      <c r="AS22" s="2">
        <f t="shared" si="8"/>
        <v>541001</v>
      </c>
      <c r="AT22" s="2">
        <f t="shared" si="8"/>
        <v>0</v>
      </c>
      <c r="AU22" s="2">
        <f t="shared" ref="AU22:BZ22" si="9">AU61</f>
        <v>0</v>
      </c>
      <c r="AV22" s="2">
        <f t="shared" si="9"/>
        <v>80663</v>
      </c>
      <c r="AW22" s="2">
        <f t="shared" si="9"/>
        <v>80663</v>
      </c>
      <c r="AX22" s="2">
        <f t="shared" si="9"/>
        <v>0</v>
      </c>
      <c r="AY22" s="2">
        <f t="shared" si="9"/>
        <v>80663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CA61</f>
        <v>541001</v>
      </c>
      <c r="CB22" s="2">
        <f t="shared" si="10"/>
        <v>541001</v>
      </c>
      <c r="CC22" s="2">
        <f t="shared" si="10"/>
        <v>0</v>
      </c>
      <c r="CD22" s="2">
        <f t="shared" si="10"/>
        <v>0</v>
      </c>
      <c r="CE22" s="2">
        <f t="shared" si="10"/>
        <v>80663</v>
      </c>
      <c r="CF22" s="2">
        <f t="shared" si="10"/>
        <v>80663</v>
      </c>
      <c r="CG22" s="2">
        <f t="shared" si="10"/>
        <v>0</v>
      </c>
      <c r="CH22" s="2">
        <f t="shared" si="10"/>
        <v>80663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6</v>
      </c>
      <c r="G24" t="s">
        <v>16</v>
      </c>
      <c r="H24" t="s">
        <v>6</v>
      </c>
      <c r="AA24">
        <v>1</v>
      </c>
      <c r="IK24">
        <v>0</v>
      </c>
    </row>
    <row r="25" spans="1:245" x14ac:dyDescent="0.2">
      <c r="A25">
        <v>17</v>
      </c>
      <c r="B25">
        <v>1</v>
      </c>
      <c r="C25">
        <f>ROW(SmtRes!A6)</f>
        <v>6</v>
      </c>
      <c r="D25">
        <f>ROW(EtalonRes!A6)</f>
        <v>6</v>
      </c>
      <c r="E25" t="s">
        <v>17</v>
      </c>
      <c r="F25" t="s">
        <v>18</v>
      </c>
      <c r="G25" t="s">
        <v>19</v>
      </c>
      <c r="H25" t="s">
        <v>20</v>
      </c>
      <c r="I25">
        <v>1.399</v>
      </c>
      <c r="J25">
        <v>0</v>
      </c>
      <c r="K25">
        <v>1.399</v>
      </c>
      <c r="O25">
        <f t="shared" ref="O25:O36" si="14">ROUND(CP25,0)</f>
        <v>3451</v>
      </c>
      <c r="P25">
        <f t="shared" ref="P25:P36" si="15">ROUND(CQ25*I25,0)</f>
        <v>2</v>
      </c>
      <c r="Q25">
        <f t="shared" ref="Q25:Q36" si="16">ROUND(CR25*I25,0)</f>
        <v>21</v>
      </c>
      <c r="R25">
        <f t="shared" ref="R25:R36" si="17">ROUND(CS25*I25,0)</f>
        <v>16</v>
      </c>
      <c r="S25">
        <f t="shared" ref="S25:S36" si="18">ROUND(CT25*I25,0)</f>
        <v>3428</v>
      </c>
      <c r="T25">
        <f t="shared" ref="T25:T36" si="19">ROUND(CU25*I25,0)</f>
        <v>0</v>
      </c>
      <c r="U25">
        <f t="shared" ref="U25:U36" si="20">ROUND(CV25*I25,7)</f>
        <v>7.9463200000000001</v>
      </c>
      <c r="V25">
        <f t="shared" ref="V25:V36" si="21">ROUND(CW25*I25,7)</f>
        <v>2.7980000000000001E-2</v>
      </c>
      <c r="W25">
        <f t="shared" ref="W25:W36" si="22">ROUND(CX25*I25,0)</f>
        <v>0</v>
      </c>
      <c r="X25">
        <f t="shared" ref="X25:X36" si="23">ROUND(CY25,0)</f>
        <v>3444</v>
      </c>
      <c r="Y25">
        <f t="shared" ref="Y25:Y36" si="24">ROUND(CZ25,0)</f>
        <v>1688</v>
      </c>
      <c r="AA25">
        <v>92817308</v>
      </c>
      <c r="AB25">
        <f t="shared" ref="AB25:AB36" si="25">ROUND((AC25+AD25+AF25),2)</f>
        <v>55.79</v>
      </c>
      <c r="AC25">
        <f t="shared" ref="AC25:AC36" si="26">ROUND((ES25),2)</f>
        <v>0.18</v>
      </c>
      <c r="AD25">
        <f t="shared" ref="AD25:AD36" si="27">ROUND((((ET25)-(EU25))+AE25),2)</f>
        <v>0.97</v>
      </c>
      <c r="AE25">
        <f t="shared" ref="AE25:AE36" si="28">ROUND((EU25),2)</f>
        <v>0.26</v>
      </c>
      <c r="AF25">
        <f t="shared" ref="AF25:AF36" si="29">ROUND((EV25),2)</f>
        <v>54.64</v>
      </c>
      <c r="AG25">
        <f t="shared" ref="AG25:AG36" si="30">ROUND((AP25),2)</f>
        <v>0</v>
      </c>
      <c r="AH25">
        <f t="shared" ref="AH25:AH36" si="31">(EW25)</f>
        <v>5.68</v>
      </c>
      <c r="AI25">
        <f t="shared" ref="AI25:AI36" si="32">(EX25)</f>
        <v>0.02</v>
      </c>
      <c r="AJ25">
        <f t="shared" ref="AJ25:AJ36" si="33">(AS25)</f>
        <v>0</v>
      </c>
      <c r="AK25">
        <v>55.79</v>
      </c>
      <c r="AL25">
        <v>0.18</v>
      </c>
      <c r="AM25">
        <v>0.97</v>
      </c>
      <c r="AN25">
        <v>0.26</v>
      </c>
      <c r="AO25">
        <v>54.64</v>
      </c>
      <c r="AP25">
        <v>0</v>
      </c>
      <c r="AQ25">
        <v>5.68</v>
      </c>
      <c r="AR25">
        <v>0.02</v>
      </c>
      <c r="AS25">
        <v>0</v>
      </c>
      <c r="AT25">
        <v>100</v>
      </c>
      <c r="AU25">
        <v>49</v>
      </c>
      <c r="AV25">
        <v>1</v>
      </c>
      <c r="AW25">
        <v>1</v>
      </c>
      <c r="AZ25">
        <v>1</v>
      </c>
      <c r="BA25">
        <v>44.85</v>
      </c>
      <c r="BB25">
        <v>15.72</v>
      </c>
      <c r="BC25">
        <v>9.92</v>
      </c>
      <c r="BD25" t="s">
        <v>6</v>
      </c>
      <c r="BE25" t="s">
        <v>6</v>
      </c>
      <c r="BF25" t="s">
        <v>6</v>
      </c>
      <c r="BG25" t="s">
        <v>6</v>
      </c>
      <c r="BH25">
        <v>0</v>
      </c>
      <c r="BI25">
        <v>1</v>
      </c>
      <c r="BJ25" t="s">
        <v>21</v>
      </c>
      <c r="BM25">
        <v>15001</v>
      </c>
      <c r="BN25">
        <v>0</v>
      </c>
      <c r="BO25" t="s">
        <v>6</v>
      </c>
      <c r="BP25">
        <v>0</v>
      </c>
      <c r="BQ25">
        <v>2</v>
      </c>
      <c r="BR25">
        <v>0</v>
      </c>
      <c r="BS25">
        <v>44.85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6</v>
      </c>
      <c r="BZ25">
        <v>100</v>
      </c>
      <c r="CA25">
        <v>49</v>
      </c>
      <c r="CB25" t="s">
        <v>6</v>
      </c>
      <c r="CE25">
        <v>0</v>
      </c>
      <c r="CF25">
        <v>0</v>
      </c>
      <c r="CG25">
        <v>0</v>
      </c>
      <c r="CM25">
        <v>0</v>
      </c>
      <c r="CN25" t="s">
        <v>6</v>
      </c>
      <c r="CO25">
        <v>0</v>
      </c>
      <c r="CP25">
        <f t="shared" ref="CP25:CP36" si="34">(P25+Q25+S25)</f>
        <v>3451</v>
      </c>
      <c r="CQ25">
        <f>AC25*BC25</f>
        <v>1.7855999999999999</v>
      </c>
      <c r="CR25">
        <f>AD25*BB25</f>
        <v>15.2484</v>
      </c>
      <c r="CS25">
        <f t="shared" ref="CS25:CS36" si="35">AE25*BS25</f>
        <v>11.661000000000001</v>
      </c>
      <c r="CT25">
        <f t="shared" ref="CT25:CT36" si="36">AF25*BA25</f>
        <v>2450.6040000000003</v>
      </c>
      <c r="CU25">
        <f t="shared" ref="CU25:CU36" si="37">AG25</f>
        <v>0</v>
      </c>
      <c r="CV25">
        <f t="shared" ref="CV25:CV36" si="38">AH25</f>
        <v>5.68</v>
      </c>
      <c r="CW25">
        <f t="shared" ref="CW25:CW36" si="39">AI25</f>
        <v>0.02</v>
      </c>
      <c r="CX25">
        <f t="shared" ref="CX25:CX36" si="40">AJ25</f>
        <v>0</v>
      </c>
      <c r="CY25">
        <f t="shared" ref="CY25:CY36" si="41">(((S25+R25)*AT25)/100)</f>
        <v>3444</v>
      </c>
      <c r="CZ25">
        <f t="shared" ref="CZ25:CZ36" si="42">(((S25+R25)*AU25)/100)</f>
        <v>1687.56</v>
      </c>
      <c r="DC25" t="s">
        <v>6</v>
      </c>
      <c r="DD25" t="s">
        <v>6</v>
      </c>
      <c r="DE25" t="s">
        <v>6</v>
      </c>
      <c r="DF25" t="s">
        <v>6</v>
      </c>
      <c r="DG25" t="s">
        <v>6</v>
      </c>
      <c r="DH25" t="s">
        <v>6</v>
      </c>
      <c r="DI25" t="s">
        <v>6</v>
      </c>
      <c r="DJ25" t="s">
        <v>6</v>
      </c>
      <c r="DK25" t="s">
        <v>6</v>
      </c>
      <c r="DL25" t="s">
        <v>6</v>
      </c>
      <c r="DM25" t="s">
        <v>6</v>
      </c>
      <c r="DN25">
        <v>0</v>
      </c>
      <c r="DO25">
        <v>0</v>
      </c>
      <c r="DP25">
        <v>1</v>
      </c>
      <c r="DQ25">
        <v>1</v>
      </c>
      <c r="DU25">
        <v>1005</v>
      </c>
      <c r="DV25" t="s">
        <v>20</v>
      </c>
      <c r="DW25" t="s">
        <v>20</v>
      </c>
      <c r="DX25">
        <v>100</v>
      </c>
      <c r="DZ25" t="s">
        <v>6</v>
      </c>
      <c r="EA25" t="s">
        <v>6</v>
      </c>
      <c r="EB25" t="s">
        <v>6</v>
      </c>
      <c r="EC25" t="s">
        <v>6</v>
      </c>
      <c r="EE25">
        <v>66434339</v>
      </c>
      <c r="EF25">
        <v>2</v>
      </c>
      <c r="EG25" t="s">
        <v>22</v>
      </c>
      <c r="EH25">
        <v>15</v>
      </c>
      <c r="EI25" t="s">
        <v>23</v>
      </c>
      <c r="EJ25">
        <v>1</v>
      </c>
      <c r="EK25">
        <v>15001</v>
      </c>
      <c r="EL25" t="s">
        <v>23</v>
      </c>
      <c r="EM25" t="s">
        <v>24</v>
      </c>
      <c r="EO25" t="s">
        <v>6</v>
      </c>
      <c r="EQ25">
        <v>131072</v>
      </c>
      <c r="ER25">
        <v>55.79</v>
      </c>
      <c r="ES25">
        <v>0.18</v>
      </c>
      <c r="ET25">
        <v>0.97</v>
      </c>
      <c r="EU25">
        <v>0.26</v>
      </c>
      <c r="EV25">
        <v>54.64</v>
      </c>
      <c r="EW25">
        <v>5.68</v>
      </c>
      <c r="EX25">
        <v>0.02</v>
      </c>
      <c r="EY25">
        <v>0</v>
      </c>
      <c r="FQ25">
        <v>0</v>
      </c>
      <c r="FR25">
        <v>0</v>
      </c>
      <c r="FS25">
        <v>0</v>
      </c>
      <c r="FX25">
        <v>100</v>
      </c>
      <c r="FY25">
        <v>49</v>
      </c>
      <c r="GA25" t="s">
        <v>6</v>
      </c>
      <c r="GD25">
        <v>1</v>
      </c>
      <c r="GF25">
        <v>-2065728543</v>
      </c>
      <c r="GG25">
        <v>2</v>
      </c>
      <c r="GH25">
        <v>1</v>
      </c>
      <c r="GI25">
        <v>4</v>
      </c>
      <c r="GJ25">
        <v>0</v>
      </c>
      <c r="GK25">
        <v>0</v>
      </c>
      <c r="GL25">
        <f t="shared" ref="GL25:GL36" si="43">ROUND(IF(AND(BH25=3,BI25=3,FS25&lt;&gt;0),P25,0),0)</f>
        <v>0</v>
      </c>
      <c r="GM25">
        <f t="shared" ref="GM25:GM36" si="44">ROUND(O25+X25+Y25,0)+GX25</f>
        <v>8583</v>
      </c>
      <c r="GN25">
        <f t="shared" ref="GN25:GN36" si="45">IF(OR(BI25=0,BI25=1),GM25-GX25,0)</f>
        <v>8583</v>
      </c>
      <c r="GO25">
        <f t="shared" ref="GO25:GO36" si="46">IF(BI25=2,GM25-GX25,0)</f>
        <v>0</v>
      </c>
      <c r="GP25">
        <f t="shared" ref="GP25:GP36" si="47">IF(BI25=4,GM25-GX25,0)</f>
        <v>0</v>
      </c>
      <c r="GR25">
        <v>0</v>
      </c>
      <c r="GS25">
        <v>3</v>
      </c>
      <c r="GT25">
        <v>0</v>
      </c>
      <c r="GU25" t="s">
        <v>6</v>
      </c>
      <c r="GV25">
        <f t="shared" ref="GV25:GV36" si="48">ROUND((GT25),2)</f>
        <v>0</v>
      </c>
      <c r="GW25">
        <v>1</v>
      </c>
      <c r="GX25">
        <f t="shared" ref="GX25:GX36" si="49">ROUND(HC25*I25,0)</f>
        <v>0</v>
      </c>
      <c r="HA25">
        <v>0</v>
      </c>
      <c r="HB25">
        <v>0</v>
      </c>
      <c r="HC25">
        <f t="shared" ref="HC25:HC36" si="50">GV25*GW25</f>
        <v>0</v>
      </c>
      <c r="HE25" t="s">
        <v>6</v>
      </c>
      <c r="HF25" t="s">
        <v>6</v>
      </c>
      <c r="HM25" t="s">
        <v>6</v>
      </c>
      <c r="HN25" t="s">
        <v>25</v>
      </c>
      <c r="HO25" t="s">
        <v>26</v>
      </c>
      <c r="HP25" t="s">
        <v>23</v>
      </c>
      <c r="HQ25" t="s">
        <v>23</v>
      </c>
      <c r="HS25">
        <v>0</v>
      </c>
      <c r="IK25">
        <v>0</v>
      </c>
    </row>
    <row r="26" spans="1:245" x14ac:dyDescent="0.2">
      <c r="A26">
        <v>18</v>
      </c>
      <c r="B26">
        <v>1</v>
      </c>
      <c r="C26">
        <v>6</v>
      </c>
      <c r="E26" t="s">
        <v>27</v>
      </c>
      <c r="F26" t="s">
        <v>28</v>
      </c>
      <c r="G26" t="s">
        <v>29</v>
      </c>
      <c r="H26" t="str">
        <f>'1.Ведомость'!C25</f>
        <v>т</v>
      </c>
      <c r="I26">
        <f>I25*J26</f>
        <v>1.4409700000000001E-2</v>
      </c>
      <c r="J26">
        <v>1.03E-2</v>
      </c>
      <c r="K26">
        <v>1.03E-2</v>
      </c>
      <c r="O26">
        <f t="shared" si="14"/>
        <v>608</v>
      </c>
      <c r="P26">
        <f t="shared" si="15"/>
        <v>608</v>
      </c>
      <c r="Q26">
        <f t="shared" si="16"/>
        <v>0</v>
      </c>
      <c r="R26">
        <f t="shared" si="17"/>
        <v>0</v>
      </c>
      <c r="S26">
        <f t="shared" si="18"/>
        <v>0</v>
      </c>
      <c r="T26">
        <f t="shared" si="19"/>
        <v>0</v>
      </c>
      <c r="U26">
        <f t="shared" si="20"/>
        <v>0</v>
      </c>
      <c r="V26">
        <f t="shared" si="21"/>
        <v>0</v>
      </c>
      <c r="W26">
        <f t="shared" si="22"/>
        <v>0</v>
      </c>
      <c r="X26">
        <f t="shared" si="23"/>
        <v>0</v>
      </c>
      <c r="Y26">
        <f t="shared" si="24"/>
        <v>0</v>
      </c>
      <c r="AA26">
        <v>92817308</v>
      </c>
      <c r="AB26">
        <f t="shared" si="25"/>
        <v>42165.02</v>
      </c>
      <c r="AC26">
        <f t="shared" si="26"/>
        <v>42165.02</v>
      </c>
      <c r="AD26">
        <f t="shared" si="27"/>
        <v>0</v>
      </c>
      <c r="AE26">
        <f t="shared" si="28"/>
        <v>0</v>
      </c>
      <c r="AF26">
        <f t="shared" si="29"/>
        <v>0</v>
      </c>
      <c r="AG26">
        <f t="shared" si="30"/>
        <v>0</v>
      </c>
      <c r="AH26">
        <f t="shared" si="31"/>
        <v>0</v>
      </c>
      <c r="AI26">
        <f t="shared" si="32"/>
        <v>0</v>
      </c>
      <c r="AJ26">
        <f t="shared" si="33"/>
        <v>0</v>
      </c>
      <c r="AK26">
        <v>42165.02</v>
      </c>
      <c r="AL26">
        <v>42165.02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100</v>
      </c>
      <c r="AU26">
        <v>49</v>
      </c>
      <c r="AV26">
        <v>1</v>
      </c>
      <c r="AW26">
        <v>1</v>
      </c>
      <c r="AZ26">
        <v>1</v>
      </c>
      <c r="BA26">
        <v>1</v>
      </c>
      <c r="BB26">
        <v>1</v>
      </c>
      <c r="BC26">
        <v>9.92</v>
      </c>
      <c r="BD26" t="s">
        <v>6</v>
      </c>
      <c r="BE26" t="s">
        <v>6</v>
      </c>
      <c r="BF26" t="s">
        <v>6</v>
      </c>
      <c r="BG26" t="s">
        <v>6</v>
      </c>
      <c r="BH26">
        <v>3</v>
      </c>
      <c r="BI26">
        <v>1</v>
      </c>
      <c r="BJ26" t="s">
        <v>31</v>
      </c>
      <c r="BM26">
        <v>15001</v>
      </c>
      <c r="BN26">
        <v>0</v>
      </c>
      <c r="BO26" t="s">
        <v>6</v>
      </c>
      <c r="BP26">
        <v>0</v>
      </c>
      <c r="BQ26">
        <v>2</v>
      </c>
      <c r="BR26">
        <v>0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6</v>
      </c>
      <c r="BZ26">
        <v>100</v>
      </c>
      <c r="CA26">
        <v>49</v>
      </c>
      <c r="CB26" t="s">
        <v>6</v>
      </c>
      <c r="CE26">
        <v>0</v>
      </c>
      <c r="CF26">
        <v>0</v>
      </c>
      <c r="CG26">
        <v>0</v>
      </c>
      <c r="CM26">
        <v>0</v>
      </c>
      <c r="CN26" t="s">
        <v>6</v>
      </c>
      <c r="CO26">
        <v>0</v>
      </c>
      <c r="CP26">
        <f t="shared" si="34"/>
        <v>608</v>
      </c>
      <c r="CQ26">
        <f>AC26</f>
        <v>42165.02</v>
      </c>
      <c r="CR26">
        <f>AD26</f>
        <v>0</v>
      </c>
      <c r="CS26">
        <f t="shared" si="35"/>
        <v>0</v>
      </c>
      <c r="CT26">
        <f t="shared" si="36"/>
        <v>0</v>
      </c>
      <c r="CU26">
        <f t="shared" si="37"/>
        <v>0</v>
      </c>
      <c r="CV26">
        <f t="shared" si="38"/>
        <v>0</v>
      </c>
      <c r="CW26">
        <f t="shared" si="39"/>
        <v>0</v>
      </c>
      <c r="CX26">
        <f t="shared" si="40"/>
        <v>0</v>
      </c>
      <c r="CY26">
        <f t="shared" si="41"/>
        <v>0</v>
      </c>
      <c r="CZ26">
        <f t="shared" si="42"/>
        <v>0</v>
      </c>
      <c r="DC26" t="s">
        <v>6</v>
      </c>
      <c r="DD26" t="s">
        <v>6</v>
      </c>
      <c r="DE26" t="s">
        <v>6</v>
      </c>
      <c r="DF26" t="s">
        <v>6</v>
      </c>
      <c r="DG26" t="s">
        <v>6</v>
      </c>
      <c r="DH26" t="s">
        <v>6</v>
      </c>
      <c r="DI26" t="s">
        <v>6</v>
      </c>
      <c r="DJ26" t="s">
        <v>6</v>
      </c>
      <c r="DK26" t="s">
        <v>6</v>
      </c>
      <c r="DL26" t="s">
        <v>6</v>
      </c>
      <c r="DM26" t="s">
        <v>6</v>
      </c>
      <c r="DN26">
        <v>0</v>
      </c>
      <c r="DO26">
        <v>0</v>
      </c>
      <c r="DP26">
        <v>1</v>
      </c>
      <c r="DQ26">
        <v>1</v>
      </c>
      <c r="DU26">
        <v>1009</v>
      </c>
      <c r="DV26" t="s">
        <v>30</v>
      </c>
      <c r="DW26" t="s">
        <v>30</v>
      </c>
      <c r="DX26">
        <v>1000</v>
      </c>
      <c r="DZ26" t="s">
        <v>6</v>
      </c>
      <c r="EA26" t="s">
        <v>6</v>
      </c>
      <c r="EB26" t="s">
        <v>6</v>
      </c>
      <c r="EC26" t="s">
        <v>6</v>
      </c>
      <c r="EE26">
        <v>66434339</v>
      </c>
      <c r="EF26">
        <v>2</v>
      </c>
      <c r="EG26" t="s">
        <v>22</v>
      </c>
      <c r="EH26">
        <v>15</v>
      </c>
      <c r="EI26" t="s">
        <v>23</v>
      </c>
      <c r="EJ26">
        <v>1</v>
      </c>
      <c r="EK26">
        <v>15001</v>
      </c>
      <c r="EL26" t="s">
        <v>23</v>
      </c>
      <c r="EM26" t="s">
        <v>24</v>
      </c>
      <c r="EO26" t="s">
        <v>6</v>
      </c>
      <c r="EQ26">
        <v>0</v>
      </c>
      <c r="ER26">
        <v>40330</v>
      </c>
      <c r="ES26">
        <v>42165.02</v>
      </c>
      <c r="ET26">
        <v>0</v>
      </c>
      <c r="EU26">
        <v>0</v>
      </c>
      <c r="EV26">
        <v>0</v>
      </c>
      <c r="EW26">
        <v>0</v>
      </c>
      <c r="EX26">
        <v>0</v>
      </c>
      <c r="EZ26">
        <v>5</v>
      </c>
      <c r="FC26">
        <v>0</v>
      </c>
      <c r="FD26">
        <v>18</v>
      </c>
      <c r="FF26">
        <v>40330</v>
      </c>
      <c r="FQ26">
        <v>0</v>
      </c>
      <c r="FR26">
        <v>0</v>
      </c>
      <c r="FS26">
        <v>0</v>
      </c>
      <c r="FX26">
        <v>100</v>
      </c>
      <c r="FY26">
        <v>49</v>
      </c>
      <c r="GA26" t="s">
        <v>32</v>
      </c>
      <c r="GD26">
        <v>1</v>
      </c>
      <c r="GF26">
        <v>1585295350</v>
      </c>
      <c r="GG26">
        <v>2</v>
      </c>
      <c r="GH26">
        <v>3</v>
      </c>
      <c r="GI26">
        <v>4</v>
      </c>
      <c r="GJ26">
        <v>0</v>
      </c>
      <c r="GK26">
        <v>0</v>
      </c>
      <c r="GL26">
        <f t="shared" si="43"/>
        <v>0</v>
      </c>
      <c r="GM26">
        <f t="shared" si="44"/>
        <v>608</v>
      </c>
      <c r="GN26">
        <f t="shared" si="45"/>
        <v>608</v>
      </c>
      <c r="GO26">
        <f t="shared" si="46"/>
        <v>0</v>
      </c>
      <c r="GP26">
        <f t="shared" si="47"/>
        <v>0</v>
      </c>
      <c r="GR26">
        <v>1</v>
      </c>
      <c r="GS26">
        <v>1</v>
      </c>
      <c r="GT26">
        <v>0</v>
      </c>
      <c r="GU26" t="s">
        <v>6</v>
      </c>
      <c r="GV26">
        <f t="shared" si="48"/>
        <v>0</v>
      </c>
      <c r="GW26">
        <v>1</v>
      </c>
      <c r="GX26">
        <f t="shared" si="49"/>
        <v>0</v>
      </c>
      <c r="HA26">
        <v>0</v>
      </c>
      <c r="HB26">
        <v>0</v>
      </c>
      <c r="HC26">
        <f t="shared" si="50"/>
        <v>0</v>
      </c>
      <c r="HE26" t="s">
        <v>33</v>
      </c>
      <c r="HF26" t="s">
        <v>34</v>
      </c>
      <c r="HG26">
        <f>ROUND(AC26*I26,0)</f>
        <v>608</v>
      </c>
      <c r="HM26" t="s">
        <v>6</v>
      </c>
      <c r="HN26" t="s">
        <v>25</v>
      </c>
      <c r="HO26" t="s">
        <v>26</v>
      </c>
      <c r="HP26" t="s">
        <v>23</v>
      </c>
      <c r="HQ26" t="s">
        <v>23</v>
      </c>
      <c r="HS26">
        <v>0</v>
      </c>
      <c r="IK26">
        <v>0</v>
      </c>
    </row>
    <row r="27" spans="1:245" x14ac:dyDescent="0.2">
      <c r="A27">
        <v>17</v>
      </c>
      <c r="B27">
        <v>1</v>
      </c>
      <c r="C27">
        <f>ROW(SmtRes!A15)</f>
        <v>15</v>
      </c>
      <c r="D27">
        <f>ROW(EtalonRes!A13)</f>
        <v>13</v>
      </c>
      <c r="E27" t="s">
        <v>34</v>
      </c>
      <c r="F27" t="s">
        <v>35</v>
      </c>
      <c r="G27" t="s">
        <v>36</v>
      </c>
      <c r="H27" t="s">
        <v>20</v>
      </c>
      <c r="I27">
        <v>1.399</v>
      </c>
      <c r="J27">
        <v>0</v>
      </c>
      <c r="K27">
        <v>1.399</v>
      </c>
      <c r="O27">
        <f t="shared" si="14"/>
        <v>14723</v>
      </c>
      <c r="P27">
        <f t="shared" si="15"/>
        <v>5707</v>
      </c>
      <c r="Q27">
        <f t="shared" si="16"/>
        <v>65</v>
      </c>
      <c r="R27">
        <f t="shared" si="17"/>
        <v>38</v>
      </c>
      <c r="S27">
        <f t="shared" si="18"/>
        <v>8951</v>
      </c>
      <c r="T27">
        <f t="shared" si="19"/>
        <v>0</v>
      </c>
      <c r="U27">
        <f t="shared" si="20"/>
        <v>20.984999999999999</v>
      </c>
      <c r="V27">
        <f t="shared" si="21"/>
        <v>6.9949999999999998E-2</v>
      </c>
      <c r="W27">
        <f t="shared" si="22"/>
        <v>0</v>
      </c>
      <c r="X27">
        <f t="shared" si="23"/>
        <v>8989</v>
      </c>
      <c r="Y27">
        <f t="shared" si="24"/>
        <v>4405</v>
      </c>
      <c r="AA27">
        <v>92817308</v>
      </c>
      <c r="AB27">
        <f t="shared" si="25"/>
        <v>556.82000000000005</v>
      </c>
      <c r="AC27">
        <f t="shared" si="26"/>
        <v>411.23</v>
      </c>
      <c r="AD27">
        <f t="shared" si="27"/>
        <v>2.94</v>
      </c>
      <c r="AE27">
        <f t="shared" si="28"/>
        <v>0.6</v>
      </c>
      <c r="AF27">
        <f t="shared" si="29"/>
        <v>142.65</v>
      </c>
      <c r="AG27">
        <f t="shared" si="30"/>
        <v>0</v>
      </c>
      <c r="AH27">
        <f t="shared" si="31"/>
        <v>15</v>
      </c>
      <c r="AI27">
        <f t="shared" si="32"/>
        <v>0.05</v>
      </c>
      <c r="AJ27">
        <f t="shared" si="33"/>
        <v>0</v>
      </c>
      <c r="AK27">
        <v>556.82000000000005</v>
      </c>
      <c r="AL27">
        <v>411.23</v>
      </c>
      <c r="AM27">
        <v>2.94</v>
      </c>
      <c r="AN27">
        <v>0.6</v>
      </c>
      <c r="AO27">
        <v>142.65</v>
      </c>
      <c r="AP27">
        <v>0</v>
      </c>
      <c r="AQ27">
        <v>15</v>
      </c>
      <c r="AR27">
        <v>0.05</v>
      </c>
      <c r="AS27">
        <v>0</v>
      </c>
      <c r="AT27">
        <v>100</v>
      </c>
      <c r="AU27">
        <v>49</v>
      </c>
      <c r="AV27">
        <v>1</v>
      </c>
      <c r="AW27">
        <v>1</v>
      </c>
      <c r="AZ27">
        <v>1</v>
      </c>
      <c r="BA27">
        <v>44.85</v>
      </c>
      <c r="BB27">
        <v>15.72</v>
      </c>
      <c r="BC27">
        <v>9.92</v>
      </c>
      <c r="BD27" t="s">
        <v>6</v>
      </c>
      <c r="BE27" t="s">
        <v>6</v>
      </c>
      <c r="BF27" t="s">
        <v>6</v>
      </c>
      <c r="BG27" t="s">
        <v>6</v>
      </c>
      <c r="BH27">
        <v>0</v>
      </c>
      <c r="BI27">
        <v>1</v>
      </c>
      <c r="BJ27" t="s">
        <v>37</v>
      </c>
      <c r="BM27">
        <v>15001</v>
      </c>
      <c r="BN27">
        <v>0</v>
      </c>
      <c r="BO27" t="s">
        <v>6</v>
      </c>
      <c r="BP27">
        <v>0</v>
      </c>
      <c r="BQ27">
        <v>2</v>
      </c>
      <c r="BR27">
        <v>0</v>
      </c>
      <c r="BS27">
        <v>44.85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6</v>
      </c>
      <c r="BZ27">
        <v>100</v>
      </c>
      <c r="CA27">
        <v>49</v>
      </c>
      <c r="CB27" t="s">
        <v>6</v>
      </c>
      <c r="CE27">
        <v>0</v>
      </c>
      <c r="CF27">
        <v>0</v>
      </c>
      <c r="CG27">
        <v>0</v>
      </c>
      <c r="CM27">
        <v>0</v>
      </c>
      <c r="CN27" t="s">
        <v>6</v>
      </c>
      <c r="CO27">
        <v>0</v>
      </c>
      <c r="CP27">
        <f t="shared" si="34"/>
        <v>14723</v>
      </c>
      <c r="CQ27">
        <f>AC27*BC27</f>
        <v>4079.4016000000001</v>
      </c>
      <c r="CR27">
        <f>AD27*BB27</f>
        <v>46.216799999999999</v>
      </c>
      <c r="CS27">
        <f t="shared" si="35"/>
        <v>26.91</v>
      </c>
      <c r="CT27">
        <f t="shared" si="36"/>
        <v>6397.8525000000009</v>
      </c>
      <c r="CU27">
        <f t="shared" si="37"/>
        <v>0</v>
      </c>
      <c r="CV27">
        <f t="shared" si="38"/>
        <v>15</v>
      </c>
      <c r="CW27">
        <f t="shared" si="39"/>
        <v>0.05</v>
      </c>
      <c r="CX27">
        <f t="shared" si="40"/>
        <v>0</v>
      </c>
      <c r="CY27">
        <f t="shared" si="41"/>
        <v>8989</v>
      </c>
      <c r="CZ27">
        <f t="shared" si="42"/>
        <v>4404.6099999999997</v>
      </c>
      <c r="DC27" t="s">
        <v>6</v>
      </c>
      <c r="DD27" t="s">
        <v>6</v>
      </c>
      <c r="DE27" t="s">
        <v>6</v>
      </c>
      <c r="DF27" t="s">
        <v>6</v>
      </c>
      <c r="DG27" t="s">
        <v>6</v>
      </c>
      <c r="DH27" t="s">
        <v>6</v>
      </c>
      <c r="DI27" t="s">
        <v>6</v>
      </c>
      <c r="DJ27" t="s">
        <v>6</v>
      </c>
      <c r="DK27" t="s">
        <v>6</v>
      </c>
      <c r="DL27" t="s">
        <v>6</v>
      </c>
      <c r="DM27" t="s">
        <v>6</v>
      </c>
      <c r="DN27">
        <v>0</v>
      </c>
      <c r="DO27">
        <v>0</v>
      </c>
      <c r="DP27">
        <v>1</v>
      </c>
      <c r="DQ27">
        <v>1</v>
      </c>
      <c r="DU27">
        <v>1005</v>
      </c>
      <c r="DV27" t="s">
        <v>20</v>
      </c>
      <c r="DW27" t="s">
        <v>20</v>
      </c>
      <c r="DX27">
        <v>100</v>
      </c>
      <c r="DZ27" t="s">
        <v>6</v>
      </c>
      <c r="EA27" t="s">
        <v>6</v>
      </c>
      <c r="EB27" t="s">
        <v>6</v>
      </c>
      <c r="EC27" t="s">
        <v>6</v>
      </c>
      <c r="EE27">
        <v>66434339</v>
      </c>
      <c r="EF27">
        <v>2</v>
      </c>
      <c r="EG27" t="s">
        <v>22</v>
      </c>
      <c r="EH27">
        <v>15</v>
      </c>
      <c r="EI27" t="s">
        <v>23</v>
      </c>
      <c r="EJ27">
        <v>1</v>
      </c>
      <c r="EK27">
        <v>15001</v>
      </c>
      <c r="EL27" t="s">
        <v>23</v>
      </c>
      <c r="EM27" t="s">
        <v>24</v>
      </c>
      <c r="EO27" t="s">
        <v>6</v>
      </c>
      <c r="EQ27">
        <v>131072</v>
      </c>
      <c r="ER27">
        <v>556.82000000000005</v>
      </c>
      <c r="ES27">
        <v>411.23</v>
      </c>
      <c r="ET27">
        <v>2.94</v>
      </c>
      <c r="EU27">
        <v>0.6</v>
      </c>
      <c r="EV27">
        <v>142.65</v>
      </c>
      <c r="EW27">
        <v>15</v>
      </c>
      <c r="EX27">
        <v>0.05</v>
      </c>
      <c r="EY27">
        <v>0</v>
      </c>
      <c r="FQ27">
        <v>0</v>
      </c>
      <c r="FR27">
        <v>0</v>
      </c>
      <c r="FS27">
        <v>0</v>
      </c>
      <c r="FX27">
        <v>100</v>
      </c>
      <c r="FY27">
        <v>49</v>
      </c>
      <c r="GA27" t="s">
        <v>6</v>
      </c>
      <c r="GD27">
        <v>1</v>
      </c>
      <c r="GF27">
        <v>1676220255</v>
      </c>
      <c r="GG27">
        <v>2</v>
      </c>
      <c r="GH27">
        <v>1</v>
      </c>
      <c r="GI27">
        <v>4</v>
      </c>
      <c r="GJ27">
        <v>0</v>
      </c>
      <c r="GK27">
        <v>0</v>
      </c>
      <c r="GL27">
        <f t="shared" si="43"/>
        <v>0</v>
      </c>
      <c r="GM27">
        <f t="shared" si="44"/>
        <v>28117</v>
      </c>
      <c r="GN27">
        <f t="shared" si="45"/>
        <v>28117</v>
      </c>
      <c r="GO27">
        <f t="shared" si="46"/>
        <v>0</v>
      </c>
      <c r="GP27">
        <f t="shared" si="47"/>
        <v>0</v>
      </c>
      <c r="GR27">
        <v>0</v>
      </c>
      <c r="GS27">
        <v>3</v>
      </c>
      <c r="GT27">
        <v>0</v>
      </c>
      <c r="GU27" t="s">
        <v>6</v>
      </c>
      <c r="GV27">
        <f t="shared" si="48"/>
        <v>0</v>
      </c>
      <c r="GW27">
        <v>1</v>
      </c>
      <c r="GX27">
        <f t="shared" si="49"/>
        <v>0</v>
      </c>
      <c r="HA27">
        <v>0</v>
      </c>
      <c r="HB27">
        <v>0</v>
      </c>
      <c r="HC27">
        <f t="shared" si="50"/>
        <v>0</v>
      </c>
      <c r="HE27" t="s">
        <v>6</v>
      </c>
      <c r="HF27" t="s">
        <v>6</v>
      </c>
      <c r="HM27" t="s">
        <v>6</v>
      </c>
      <c r="HN27" t="s">
        <v>25</v>
      </c>
      <c r="HO27" t="s">
        <v>26</v>
      </c>
      <c r="HP27" t="s">
        <v>23</v>
      </c>
      <c r="HQ27" t="s">
        <v>23</v>
      </c>
      <c r="HS27">
        <v>0</v>
      </c>
      <c r="IK27">
        <v>0</v>
      </c>
    </row>
    <row r="28" spans="1:245" x14ac:dyDescent="0.2">
      <c r="A28">
        <v>18</v>
      </c>
      <c r="B28">
        <v>1</v>
      </c>
      <c r="C28">
        <v>11</v>
      </c>
      <c r="E28" t="s">
        <v>38</v>
      </c>
      <c r="F28" t="s">
        <v>39</v>
      </c>
      <c r="G28" t="s">
        <v>40</v>
      </c>
      <c r="H28" t="str">
        <f>'1.Ведомость'!C27</f>
        <v>м2</v>
      </c>
      <c r="I28">
        <f>I27*J28</f>
        <v>-18.466799999999999</v>
      </c>
      <c r="J28">
        <v>-13.2</v>
      </c>
      <c r="K28">
        <v>-4.4000000000000004</v>
      </c>
      <c r="O28">
        <f t="shared" si="14"/>
        <v>-13248</v>
      </c>
      <c r="P28">
        <f t="shared" si="15"/>
        <v>-13248</v>
      </c>
      <c r="Q28">
        <f t="shared" si="16"/>
        <v>0</v>
      </c>
      <c r="R28">
        <f t="shared" si="17"/>
        <v>0</v>
      </c>
      <c r="S28">
        <f t="shared" si="18"/>
        <v>0</v>
      </c>
      <c r="T28">
        <f t="shared" si="19"/>
        <v>0</v>
      </c>
      <c r="U28">
        <f t="shared" si="20"/>
        <v>0</v>
      </c>
      <c r="V28">
        <f t="shared" si="21"/>
        <v>0</v>
      </c>
      <c r="W28">
        <f t="shared" si="22"/>
        <v>0</v>
      </c>
      <c r="X28">
        <f t="shared" si="23"/>
        <v>0</v>
      </c>
      <c r="Y28">
        <f t="shared" si="24"/>
        <v>0</v>
      </c>
      <c r="AA28">
        <v>92817308</v>
      </c>
      <c r="AB28">
        <f t="shared" si="25"/>
        <v>72.319999999999993</v>
      </c>
      <c r="AC28">
        <f t="shared" si="26"/>
        <v>72.319999999999993</v>
      </c>
      <c r="AD28">
        <f t="shared" si="27"/>
        <v>0</v>
      </c>
      <c r="AE28">
        <f t="shared" si="28"/>
        <v>0</v>
      </c>
      <c r="AF28">
        <f t="shared" si="29"/>
        <v>0</v>
      </c>
      <c r="AG28">
        <f t="shared" si="30"/>
        <v>0</v>
      </c>
      <c r="AH28">
        <f t="shared" si="31"/>
        <v>0</v>
      </c>
      <c r="AI28">
        <f t="shared" si="32"/>
        <v>0</v>
      </c>
      <c r="AJ28">
        <f t="shared" si="33"/>
        <v>0</v>
      </c>
      <c r="AK28">
        <v>72.319999999999993</v>
      </c>
      <c r="AL28">
        <v>72.319999999999993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100</v>
      </c>
      <c r="AU28">
        <v>49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9.92</v>
      </c>
      <c r="BD28" t="s">
        <v>6</v>
      </c>
      <c r="BE28" t="s">
        <v>6</v>
      </c>
      <c r="BF28" t="s">
        <v>6</v>
      </c>
      <c r="BG28" t="s">
        <v>6</v>
      </c>
      <c r="BH28">
        <v>3</v>
      </c>
      <c r="BI28">
        <v>1</v>
      </c>
      <c r="BJ28" t="s">
        <v>42</v>
      </c>
      <c r="BM28">
        <v>15001</v>
      </c>
      <c r="BN28">
        <v>0</v>
      </c>
      <c r="BO28" t="s">
        <v>6</v>
      </c>
      <c r="BP28">
        <v>0</v>
      </c>
      <c r="BQ28">
        <v>2</v>
      </c>
      <c r="BR28">
        <v>1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100</v>
      </c>
      <c r="CA28">
        <v>49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 t="shared" si="34"/>
        <v>-13248</v>
      </c>
      <c r="CQ28">
        <f>AC28*BC28</f>
        <v>717.41439999999989</v>
      </c>
      <c r="CR28">
        <f>AD28*BB28</f>
        <v>0</v>
      </c>
      <c r="CS28">
        <f t="shared" si="35"/>
        <v>0</v>
      </c>
      <c r="CT28">
        <f t="shared" si="36"/>
        <v>0</v>
      </c>
      <c r="CU28">
        <f t="shared" si="37"/>
        <v>0</v>
      </c>
      <c r="CV28">
        <f t="shared" si="38"/>
        <v>0</v>
      </c>
      <c r="CW28">
        <f t="shared" si="39"/>
        <v>0</v>
      </c>
      <c r="CX28">
        <f t="shared" si="40"/>
        <v>0</v>
      </c>
      <c r="CY28">
        <f t="shared" si="41"/>
        <v>0</v>
      </c>
      <c r="CZ28">
        <f t="shared" si="42"/>
        <v>0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1005</v>
      </c>
      <c r="DV28" t="s">
        <v>41</v>
      </c>
      <c r="DW28" t="s">
        <v>41</v>
      </c>
      <c r="DX28">
        <v>1</v>
      </c>
      <c r="DZ28" t="s">
        <v>6</v>
      </c>
      <c r="EA28" t="s">
        <v>6</v>
      </c>
      <c r="EB28" t="s">
        <v>6</v>
      </c>
      <c r="EC28" t="s">
        <v>6</v>
      </c>
      <c r="EE28">
        <v>66434339</v>
      </c>
      <c r="EF28">
        <v>2</v>
      </c>
      <c r="EG28" t="s">
        <v>22</v>
      </c>
      <c r="EH28">
        <v>15</v>
      </c>
      <c r="EI28" t="s">
        <v>23</v>
      </c>
      <c r="EJ28">
        <v>1</v>
      </c>
      <c r="EK28">
        <v>15001</v>
      </c>
      <c r="EL28" t="s">
        <v>23</v>
      </c>
      <c r="EM28" t="s">
        <v>24</v>
      </c>
      <c r="EO28" t="s">
        <v>6</v>
      </c>
      <c r="EQ28">
        <v>32768</v>
      </c>
      <c r="ER28">
        <v>72.319999999999993</v>
      </c>
      <c r="ES28">
        <v>72.319999999999993</v>
      </c>
      <c r="ET28">
        <v>0</v>
      </c>
      <c r="EU28">
        <v>0</v>
      </c>
      <c r="EV28">
        <v>0</v>
      </c>
      <c r="EW28">
        <v>0</v>
      </c>
      <c r="EX28">
        <v>0</v>
      </c>
      <c r="FQ28">
        <v>0</v>
      </c>
      <c r="FR28">
        <v>0</v>
      </c>
      <c r="FS28">
        <v>0</v>
      </c>
      <c r="FX28">
        <v>100</v>
      </c>
      <c r="FY28">
        <v>49</v>
      </c>
      <c r="GA28" t="s">
        <v>6</v>
      </c>
      <c r="GD28">
        <v>1</v>
      </c>
      <c r="GF28">
        <v>-1522675294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 t="shared" si="43"/>
        <v>0</v>
      </c>
      <c r="GM28">
        <f t="shared" si="44"/>
        <v>-13248</v>
      </c>
      <c r="GN28">
        <f t="shared" si="45"/>
        <v>-13248</v>
      </c>
      <c r="GO28">
        <f t="shared" si="46"/>
        <v>0</v>
      </c>
      <c r="GP28">
        <f t="shared" si="47"/>
        <v>0</v>
      </c>
      <c r="GR28">
        <v>0</v>
      </c>
      <c r="GS28">
        <v>3</v>
      </c>
      <c r="GT28">
        <v>0</v>
      </c>
      <c r="GU28" t="s">
        <v>6</v>
      </c>
      <c r="GV28">
        <f t="shared" si="48"/>
        <v>0</v>
      </c>
      <c r="GW28">
        <v>1</v>
      </c>
      <c r="GX28">
        <f t="shared" si="49"/>
        <v>0</v>
      </c>
      <c r="HA28">
        <v>0</v>
      </c>
      <c r="HB28">
        <v>0</v>
      </c>
      <c r="HC28">
        <f t="shared" si="50"/>
        <v>0</v>
      </c>
      <c r="HE28" t="s">
        <v>6</v>
      </c>
      <c r="HF28" t="s">
        <v>6</v>
      </c>
      <c r="HM28" t="s">
        <v>6</v>
      </c>
      <c r="HN28" t="s">
        <v>25</v>
      </c>
      <c r="HO28" t="s">
        <v>26</v>
      </c>
      <c r="HP28" t="s">
        <v>23</v>
      </c>
      <c r="HQ28" t="s">
        <v>23</v>
      </c>
      <c r="HS28">
        <v>0</v>
      </c>
      <c r="IK28">
        <v>0</v>
      </c>
    </row>
    <row r="29" spans="1:245" x14ac:dyDescent="0.2">
      <c r="A29">
        <v>18</v>
      </c>
      <c r="B29">
        <v>1</v>
      </c>
      <c r="C29">
        <v>12</v>
      </c>
      <c r="E29" t="s">
        <v>43</v>
      </c>
      <c r="F29" t="s">
        <v>39</v>
      </c>
      <c r="G29" t="s">
        <v>40</v>
      </c>
      <c r="H29" t="str">
        <f>'1.Ведомость'!C28</f>
        <v>м2</v>
      </c>
      <c r="I29">
        <f>I27*J29</f>
        <v>3.0777999999999999</v>
      </c>
      <c r="J29">
        <v>2.1999999999999997</v>
      </c>
      <c r="K29">
        <v>2.2000000000000002</v>
      </c>
      <c r="O29">
        <f t="shared" si="14"/>
        <v>2208</v>
      </c>
      <c r="P29">
        <f t="shared" si="15"/>
        <v>2208</v>
      </c>
      <c r="Q29">
        <f t="shared" si="16"/>
        <v>0</v>
      </c>
      <c r="R29">
        <f t="shared" si="17"/>
        <v>0</v>
      </c>
      <c r="S29">
        <f t="shared" si="18"/>
        <v>0</v>
      </c>
      <c r="T29">
        <f t="shared" si="19"/>
        <v>0</v>
      </c>
      <c r="U29">
        <f t="shared" si="20"/>
        <v>0</v>
      </c>
      <c r="V29">
        <f t="shared" si="21"/>
        <v>0</v>
      </c>
      <c r="W29">
        <f t="shared" si="22"/>
        <v>0</v>
      </c>
      <c r="X29">
        <f t="shared" si="23"/>
        <v>0</v>
      </c>
      <c r="Y29">
        <f t="shared" si="24"/>
        <v>0</v>
      </c>
      <c r="AA29">
        <v>92817308</v>
      </c>
      <c r="AB29">
        <f t="shared" si="25"/>
        <v>72.319999999999993</v>
      </c>
      <c r="AC29">
        <f t="shared" si="26"/>
        <v>72.319999999999993</v>
      </c>
      <c r="AD29">
        <f t="shared" si="27"/>
        <v>0</v>
      </c>
      <c r="AE29">
        <f t="shared" si="28"/>
        <v>0</v>
      </c>
      <c r="AF29">
        <f t="shared" si="29"/>
        <v>0</v>
      </c>
      <c r="AG29">
        <f t="shared" si="30"/>
        <v>0</v>
      </c>
      <c r="AH29">
        <f t="shared" si="31"/>
        <v>0</v>
      </c>
      <c r="AI29">
        <f t="shared" si="32"/>
        <v>0</v>
      </c>
      <c r="AJ29">
        <f t="shared" si="33"/>
        <v>0</v>
      </c>
      <c r="AK29">
        <v>72.319999999999993</v>
      </c>
      <c r="AL29">
        <v>72.319999999999993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100</v>
      </c>
      <c r="AU29">
        <v>49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9.92</v>
      </c>
      <c r="BD29" t="s">
        <v>6</v>
      </c>
      <c r="BE29" t="s">
        <v>6</v>
      </c>
      <c r="BF29" t="s">
        <v>6</v>
      </c>
      <c r="BG29" t="s">
        <v>6</v>
      </c>
      <c r="BH29">
        <v>3</v>
      </c>
      <c r="BI29">
        <v>1</v>
      </c>
      <c r="BJ29" t="s">
        <v>42</v>
      </c>
      <c r="BM29">
        <v>15001</v>
      </c>
      <c r="BN29">
        <v>0</v>
      </c>
      <c r="BO29" t="s">
        <v>6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100</v>
      </c>
      <c r="CA29">
        <v>49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34"/>
        <v>2208</v>
      </c>
      <c r="CQ29">
        <f>AC29*BC29</f>
        <v>717.41439999999989</v>
      </c>
      <c r="CR29">
        <f>AD29*BB29</f>
        <v>0</v>
      </c>
      <c r="CS29">
        <f t="shared" si="35"/>
        <v>0</v>
      </c>
      <c r="CT29">
        <f t="shared" si="36"/>
        <v>0</v>
      </c>
      <c r="CU29">
        <f t="shared" si="37"/>
        <v>0</v>
      </c>
      <c r="CV29">
        <f t="shared" si="38"/>
        <v>0</v>
      </c>
      <c r="CW29">
        <f t="shared" si="39"/>
        <v>0</v>
      </c>
      <c r="CX29">
        <f t="shared" si="40"/>
        <v>0</v>
      </c>
      <c r="CY29">
        <f t="shared" si="41"/>
        <v>0</v>
      </c>
      <c r="CZ29">
        <f t="shared" si="42"/>
        <v>0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1005</v>
      </c>
      <c r="DV29" t="s">
        <v>41</v>
      </c>
      <c r="DW29" t="s">
        <v>41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66434339</v>
      </c>
      <c r="EF29">
        <v>2</v>
      </c>
      <c r="EG29" t="s">
        <v>22</v>
      </c>
      <c r="EH29">
        <v>15</v>
      </c>
      <c r="EI29" t="s">
        <v>23</v>
      </c>
      <c r="EJ29">
        <v>1</v>
      </c>
      <c r="EK29">
        <v>15001</v>
      </c>
      <c r="EL29" t="s">
        <v>23</v>
      </c>
      <c r="EM29" t="s">
        <v>24</v>
      </c>
      <c r="EO29" t="s">
        <v>6</v>
      </c>
      <c r="EQ29">
        <v>0</v>
      </c>
      <c r="ER29">
        <v>72.319999999999993</v>
      </c>
      <c r="ES29">
        <v>72.319999999999993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v>0</v>
      </c>
      <c r="FS29">
        <v>0</v>
      </c>
      <c r="FX29">
        <v>100</v>
      </c>
      <c r="FY29">
        <v>49</v>
      </c>
      <c r="GA29" t="s">
        <v>6</v>
      </c>
      <c r="GD29">
        <v>1</v>
      </c>
      <c r="GF29">
        <v>105551837</v>
      </c>
      <c r="GG29">
        <v>2</v>
      </c>
      <c r="GH29">
        <v>1</v>
      </c>
      <c r="GI29">
        <v>4</v>
      </c>
      <c r="GJ29">
        <v>0</v>
      </c>
      <c r="GK29">
        <v>0</v>
      </c>
      <c r="GL29">
        <f t="shared" si="43"/>
        <v>0</v>
      </c>
      <c r="GM29">
        <f t="shared" si="44"/>
        <v>2208</v>
      </c>
      <c r="GN29">
        <f t="shared" si="45"/>
        <v>2208</v>
      </c>
      <c r="GO29">
        <f t="shared" si="46"/>
        <v>0</v>
      </c>
      <c r="GP29">
        <f t="shared" si="47"/>
        <v>0</v>
      </c>
      <c r="GR29">
        <v>0</v>
      </c>
      <c r="GS29">
        <v>3</v>
      </c>
      <c r="GT29">
        <v>0</v>
      </c>
      <c r="GU29" t="s">
        <v>6</v>
      </c>
      <c r="GV29">
        <f t="shared" si="48"/>
        <v>0</v>
      </c>
      <c r="GW29">
        <v>1</v>
      </c>
      <c r="GX29">
        <f t="shared" si="49"/>
        <v>0</v>
      </c>
      <c r="HA29">
        <v>0</v>
      </c>
      <c r="HB29">
        <v>0</v>
      </c>
      <c r="HC29">
        <f t="shared" si="50"/>
        <v>0</v>
      </c>
      <c r="HE29" t="s">
        <v>6</v>
      </c>
      <c r="HF29" t="s">
        <v>6</v>
      </c>
      <c r="HM29" t="s">
        <v>6</v>
      </c>
      <c r="HN29" t="s">
        <v>25</v>
      </c>
      <c r="HO29" t="s">
        <v>26</v>
      </c>
      <c r="HP29" t="s">
        <v>23</v>
      </c>
      <c r="HQ29" t="s">
        <v>23</v>
      </c>
      <c r="HS29">
        <v>0</v>
      </c>
      <c r="IK29">
        <v>0</v>
      </c>
    </row>
    <row r="30" spans="1:245" x14ac:dyDescent="0.2">
      <c r="A30">
        <v>18</v>
      </c>
      <c r="B30">
        <v>1</v>
      </c>
      <c r="C30">
        <v>14</v>
      </c>
      <c r="E30" t="s">
        <v>44</v>
      </c>
      <c r="F30" t="s">
        <v>45</v>
      </c>
      <c r="G30" t="s">
        <v>46</v>
      </c>
      <c r="H30" t="str">
        <f>'1.Ведомость'!C29</f>
        <v>т</v>
      </c>
      <c r="I30">
        <f>I27*J30</f>
        <v>-0.13430400000000001</v>
      </c>
      <c r="J30">
        <v>-9.6000000000000002E-2</v>
      </c>
      <c r="K30">
        <v>-3.2000000000000001E-2</v>
      </c>
      <c r="O30">
        <f t="shared" si="14"/>
        <v>-3862</v>
      </c>
      <c r="P30">
        <f t="shared" si="15"/>
        <v>-3862</v>
      </c>
      <c r="Q30">
        <f t="shared" si="16"/>
        <v>0</v>
      </c>
      <c r="R30">
        <f t="shared" si="17"/>
        <v>0</v>
      </c>
      <c r="S30">
        <f t="shared" si="18"/>
        <v>0</v>
      </c>
      <c r="T30">
        <f t="shared" si="19"/>
        <v>0</v>
      </c>
      <c r="U30">
        <f t="shared" si="20"/>
        <v>0</v>
      </c>
      <c r="V30">
        <f t="shared" si="21"/>
        <v>0</v>
      </c>
      <c r="W30">
        <f t="shared" si="22"/>
        <v>0</v>
      </c>
      <c r="X30">
        <f t="shared" si="23"/>
        <v>0</v>
      </c>
      <c r="Y30">
        <f t="shared" si="24"/>
        <v>0</v>
      </c>
      <c r="AA30">
        <v>92817308</v>
      </c>
      <c r="AB30">
        <f t="shared" si="25"/>
        <v>2898.5</v>
      </c>
      <c r="AC30">
        <f t="shared" si="26"/>
        <v>2898.5</v>
      </c>
      <c r="AD30">
        <f t="shared" si="27"/>
        <v>0</v>
      </c>
      <c r="AE30">
        <f t="shared" si="28"/>
        <v>0</v>
      </c>
      <c r="AF30">
        <f t="shared" si="29"/>
        <v>0</v>
      </c>
      <c r="AG30">
        <f t="shared" si="30"/>
        <v>0</v>
      </c>
      <c r="AH30">
        <f t="shared" si="31"/>
        <v>0</v>
      </c>
      <c r="AI30">
        <f t="shared" si="32"/>
        <v>0</v>
      </c>
      <c r="AJ30">
        <f t="shared" si="33"/>
        <v>0</v>
      </c>
      <c r="AK30">
        <v>2898.5</v>
      </c>
      <c r="AL30">
        <v>2898.5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100</v>
      </c>
      <c r="AU30">
        <v>49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9.92</v>
      </c>
      <c r="BD30" t="s">
        <v>6</v>
      </c>
      <c r="BE30" t="s">
        <v>6</v>
      </c>
      <c r="BF30" t="s">
        <v>6</v>
      </c>
      <c r="BG30" t="s">
        <v>6</v>
      </c>
      <c r="BH30">
        <v>3</v>
      </c>
      <c r="BI30">
        <v>1</v>
      </c>
      <c r="BJ30" t="s">
        <v>47</v>
      </c>
      <c r="BM30">
        <v>15001</v>
      </c>
      <c r="BN30">
        <v>0</v>
      </c>
      <c r="BO30" t="s">
        <v>6</v>
      </c>
      <c r="BP30">
        <v>0</v>
      </c>
      <c r="BQ30">
        <v>2</v>
      </c>
      <c r="BR30">
        <v>1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100</v>
      </c>
      <c r="CA30">
        <v>49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34"/>
        <v>-3862</v>
      </c>
      <c r="CQ30">
        <f>AC30*BC30</f>
        <v>28753.119999999999</v>
      </c>
      <c r="CR30">
        <f>AD30*BB30</f>
        <v>0</v>
      </c>
      <c r="CS30">
        <f t="shared" si="35"/>
        <v>0</v>
      </c>
      <c r="CT30">
        <f t="shared" si="36"/>
        <v>0</v>
      </c>
      <c r="CU30">
        <f t="shared" si="37"/>
        <v>0</v>
      </c>
      <c r="CV30">
        <f t="shared" si="38"/>
        <v>0</v>
      </c>
      <c r="CW30">
        <f t="shared" si="39"/>
        <v>0</v>
      </c>
      <c r="CX30">
        <f t="shared" si="40"/>
        <v>0</v>
      </c>
      <c r="CY30">
        <f t="shared" si="41"/>
        <v>0</v>
      </c>
      <c r="CZ30">
        <f t="shared" si="42"/>
        <v>0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1009</v>
      </c>
      <c r="DV30" t="s">
        <v>30</v>
      </c>
      <c r="DW30" t="s">
        <v>30</v>
      </c>
      <c r="DX30">
        <v>1000</v>
      </c>
      <c r="DZ30" t="s">
        <v>6</v>
      </c>
      <c r="EA30" t="s">
        <v>6</v>
      </c>
      <c r="EB30" t="s">
        <v>6</v>
      </c>
      <c r="EC30" t="s">
        <v>6</v>
      </c>
      <c r="EE30">
        <v>66434339</v>
      </c>
      <c r="EF30">
        <v>2</v>
      </c>
      <c r="EG30" t="s">
        <v>22</v>
      </c>
      <c r="EH30">
        <v>15</v>
      </c>
      <c r="EI30" t="s">
        <v>23</v>
      </c>
      <c r="EJ30">
        <v>1</v>
      </c>
      <c r="EK30">
        <v>15001</v>
      </c>
      <c r="EL30" t="s">
        <v>23</v>
      </c>
      <c r="EM30" t="s">
        <v>24</v>
      </c>
      <c r="EO30" t="s">
        <v>6</v>
      </c>
      <c r="EQ30">
        <v>32768</v>
      </c>
      <c r="ER30">
        <v>2898.5</v>
      </c>
      <c r="ES30">
        <v>2898.5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v>0</v>
      </c>
      <c r="FS30">
        <v>0</v>
      </c>
      <c r="FX30">
        <v>100</v>
      </c>
      <c r="FY30">
        <v>49</v>
      </c>
      <c r="GA30" t="s">
        <v>6</v>
      </c>
      <c r="GD30">
        <v>1</v>
      </c>
      <c r="GF30">
        <v>-1876707344</v>
      </c>
      <c r="GG30">
        <v>2</v>
      </c>
      <c r="GH30">
        <v>1</v>
      </c>
      <c r="GI30">
        <v>4</v>
      </c>
      <c r="GJ30">
        <v>0</v>
      </c>
      <c r="GK30">
        <v>0</v>
      </c>
      <c r="GL30">
        <f t="shared" si="43"/>
        <v>0</v>
      </c>
      <c r="GM30">
        <f t="shared" si="44"/>
        <v>-3862</v>
      </c>
      <c r="GN30">
        <f t="shared" si="45"/>
        <v>-3862</v>
      </c>
      <c r="GO30">
        <f t="shared" si="46"/>
        <v>0</v>
      </c>
      <c r="GP30">
        <f t="shared" si="47"/>
        <v>0</v>
      </c>
      <c r="GR30">
        <v>0</v>
      </c>
      <c r="GS30">
        <v>3</v>
      </c>
      <c r="GT30">
        <v>0</v>
      </c>
      <c r="GU30" t="s">
        <v>6</v>
      </c>
      <c r="GV30">
        <f t="shared" si="48"/>
        <v>0</v>
      </c>
      <c r="GW30">
        <v>1</v>
      </c>
      <c r="GX30">
        <f t="shared" si="49"/>
        <v>0</v>
      </c>
      <c r="HA30">
        <v>0</v>
      </c>
      <c r="HB30">
        <v>0</v>
      </c>
      <c r="HC30">
        <f t="shared" si="50"/>
        <v>0</v>
      </c>
      <c r="HE30" t="s">
        <v>6</v>
      </c>
      <c r="HF30" t="s">
        <v>6</v>
      </c>
      <c r="HM30" t="s">
        <v>6</v>
      </c>
      <c r="HN30" t="s">
        <v>25</v>
      </c>
      <c r="HO30" t="s">
        <v>26</v>
      </c>
      <c r="HP30" t="s">
        <v>23</v>
      </c>
      <c r="HQ30" t="s">
        <v>23</v>
      </c>
      <c r="HS30">
        <v>0</v>
      </c>
      <c r="IK30">
        <v>0</v>
      </c>
    </row>
    <row r="31" spans="1:245" x14ac:dyDescent="0.2">
      <c r="A31">
        <v>18</v>
      </c>
      <c r="B31">
        <v>1</v>
      </c>
      <c r="C31">
        <v>15</v>
      </c>
      <c r="E31" t="s">
        <v>48</v>
      </c>
      <c r="F31" t="s">
        <v>28</v>
      </c>
      <c r="G31" t="s">
        <v>46</v>
      </c>
      <c r="H31" t="str">
        <f>'1.Ведомость'!C30</f>
        <v>т</v>
      </c>
      <c r="I31">
        <f>I27*J31</f>
        <v>4.4768000000000002E-2</v>
      </c>
      <c r="J31">
        <v>3.2000000000000001E-2</v>
      </c>
      <c r="K31">
        <v>3.2000000000000001E-2</v>
      </c>
      <c r="O31">
        <f t="shared" si="14"/>
        <v>796</v>
      </c>
      <c r="P31">
        <f t="shared" si="15"/>
        <v>796</v>
      </c>
      <c r="Q31">
        <f t="shared" si="16"/>
        <v>0</v>
      </c>
      <c r="R31">
        <f t="shared" si="17"/>
        <v>0</v>
      </c>
      <c r="S31">
        <f t="shared" si="18"/>
        <v>0</v>
      </c>
      <c r="T31">
        <f t="shared" si="19"/>
        <v>0</v>
      </c>
      <c r="U31">
        <f t="shared" si="20"/>
        <v>0</v>
      </c>
      <c r="V31">
        <f t="shared" si="21"/>
        <v>0</v>
      </c>
      <c r="W31">
        <f t="shared" si="22"/>
        <v>0</v>
      </c>
      <c r="X31">
        <f t="shared" si="23"/>
        <v>0</v>
      </c>
      <c r="Y31">
        <f t="shared" si="24"/>
        <v>0</v>
      </c>
      <c r="AA31">
        <v>92817308</v>
      </c>
      <c r="AB31">
        <f t="shared" si="25"/>
        <v>17783.96</v>
      </c>
      <c r="AC31">
        <f t="shared" si="26"/>
        <v>17783.96</v>
      </c>
      <c r="AD31">
        <f t="shared" si="27"/>
        <v>0</v>
      </c>
      <c r="AE31">
        <f t="shared" si="28"/>
        <v>0</v>
      </c>
      <c r="AF31">
        <f t="shared" si="29"/>
        <v>0</v>
      </c>
      <c r="AG31">
        <f t="shared" si="30"/>
        <v>0</v>
      </c>
      <c r="AH31">
        <f t="shared" si="31"/>
        <v>0</v>
      </c>
      <c r="AI31">
        <f t="shared" si="32"/>
        <v>0</v>
      </c>
      <c r="AJ31">
        <f t="shared" si="33"/>
        <v>0</v>
      </c>
      <c r="AK31">
        <v>17783.96</v>
      </c>
      <c r="AL31">
        <v>17783.96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100</v>
      </c>
      <c r="AU31">
        <v>49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9.92</v>
      </c>
      <c r="BD31" t="s">
        <v>6</v>
      </c>
      <c r="BE31" t="s">
        <v>6</v>
      </c>
      <c r="BF31" t="s">
        <v>6</v>
      </c>
      <c r="BG31" t="s">
        <v>6</v>
      </c>
      <c r="BH31">
        <v>3</v>
      </c>
      <c r="BI31">
        <v>1</v>
      </c>
      <c r="BJ31" t="s">
        <v>6</v>
      </c>
      <c r="BM31">
        <v>15001</v>
      </c>
      <c r="BN31">
        <v>0</v>
      </c>
      <c r="BO31" t="s">
        <v>6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100</v>
      </c>
      <c r="CA31">
        <v>49</v>
      </c>
      <c r="CB31" t="s">
        <v>6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34"/>
        <v>796</v>
      </c>
      <c r="CQ31">
        <f>AC31</f>
        <v>17783.96</v>
      </c>
      <c r="CR31">
        <f>AD31</f>
        <v>0</v>
      </c>
      <c r="CS31">
        <f t="shared" si="35"/>
        <v>0</v>
      </c>
      <c r="CT31">
        <f t="shared" si="36"/>
        <v>0</v>
      </c>
      <c r="CU31">
        <f t="shared" si="37"/>
        <v>0</v>
      </c>
      <c r="CV31">
        <f t="shared" si="38"/>
        <v>0</v>
      </c>
      <c r="CW31">
        <f t="shared" si="39"/>
        <v>0</v>
      </c>
      <c r="CX31">
        <f t="shared" si="40"/>
        <v>0</v>
      </c>
      <c r="CY31">
        <f t="shared" si="41"/>
        <v>0</v>
      </c>
      <c r="CZ31">
        <f t="shared" si="42"/>
        <v>0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1009</v>
      </c>
      <c r="DV31" t="s">
        <v>30</v>
      </c>
      <c r="DW31" t="s">
        <v>30</v>
      </c>
      <c r="DX31">
        <v>1000</v>
      </c>
      <c r="DZ31" t="s">
        <v>6</v>
      </c>
      <c r="EA31" t="s">
        <v>6</v>
      </c>
      <c r="EB31" t="s">
        <v>6</v>
      </c>
      <c r="EC31" t="s">
        <v>6</v>
      </c>
      <c r="EE31">
        <v>66434339</v>
      </c>
      <c r="EF31">
        <v>2</v>
      </c>
      <c r="EG31" t="s">
        <v>22</v>
      </c>
      <c r="EH31">
        <v>15</v>
      </c>
      <c r="EI31" t="s">
        <v>23</v>
      </c>
      <c r="EJ31">
        <v>1</v>
      </c>
      <c r="EK31">
        <v>15001</v>
      </c>
      <c r="EL31" t="s">
        <v>23</v>
      </c>
      <c r="EM31" t="s">
        <v>24</v>
      </c>
      <c r="EO31" t="s">
        <v>6</v>
      </c>
      <c r="EQ31">
        <v>0</v>
      </c>
      <c r="ER31">
        <v>17783.96</v>
      </c>
      <c r="ES31">
        <v>17783.96</v>
      </c>
      <c r="ET31">
        <v>0</v>
      </c>
      <c r="EU31">
        <v>0</v>
      </c>
      <c r="EV31">
        <v>0</v>
      </c>
      <c r="EW31">
        <v>0</v>
      </c>
      <c r="EX31">
        <v>0</v>
      </c>
      <c r="EZ31">
        <v>5</v>
      </c>
      <c r="FC31">
        <v>0</v>
      </c>
      <c r="FD31">
        <v>18</v>
      </c>
      <c r="FF31">
        <v>17010</v>
      </c>
      <c r="FQ31">
        <v>0</v>
      </c>
      <c r="FR31">
        <v>0</v>
      </c>
      <c r="FS31">
        <v>0</v>
      </c>
      <c r="FX31">
        <v>100</v>
      </c>
      <c r="FY31">
        <v>49</v>
      </c>
      <c r="GA31" t="s">
        <v>49</v>
      </c>
      <c r="GD31">
        <v>1</v>
      </c>
      <c r="GF31">
        <v>-702934661</v>
      </c>
      <c r="GG31">
        <v>2</v>
      </c>
      <c r="GH31">
        <v>3</v>
      </c>
      <c r="GI31">
        <v>4</v>
      </c>
      <c r="GJ31">
        <v>0</v>
      </c>
      <c r="GK31">
        <v>0</v>
      </c>
      <c r="GL31">
        <f t="shared" si="43"/>
        <v>0</v>
      </c>
      <c r="GM31">
        <f t="shared" si="44"/>
        <v>796</v>
      </c>
      <c r="GN31">
        <f t="shared" si="45"/>
        <v>796</v>
      </c>
      <c r="GO31">
        <f t="shared" si="46"/>
        <v>0</v>
      </c>
      <c r="GP31">
        <f t="shared" si="47"/>
        <v>0</v>
      </c>
      <c r="GR31">
        <v>1</v>
      </c>
      <c r="GS31">
        <v>1</v>
      </c>
      <c r="GT31">
        <v>0</v>
      </c>
      <c r="GU31" t="s">
        <v>6</v>
      </c>
      <c r="GV31">
        <f t="shared" si="48"/>
        <v>0</v>
      </c>
      <c r="GW31">
        <v>1</v>
      </c>
      <c r="GX31">
        <f t="shared" si="49"/>
        <v>0</v>
      </c>
      <c r="HA31">
        <v>0</v>
      </c>
      <c r="HB31">
        <v>0</v>
      </c>
      <c r="HC31">
        <f t="shared" si="50"/>
        <v>0</v>
      </c>
      <c r="HE31" t="s">
        <v>33</v>
      </c>
      <c r="HF31" t="s">
        <v>34</v>
      </c>
      <c r="HG31">
        <f>ROUND(AC31*I31,0)</f>
        <v>796</v>
      </c>
      <c r="HM31" t="s">
        <v>6</v>
      </c>
      <c r="HN31" t="s">
        <v>25</v>
      </c>
      <c r="HO31" t="s">
        <v>26</v>
      </c>
      <c r="HP31" t="s">
        <v>23</v>
      </c>
      <c r="HQ31" t="s">
        <v>23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ROW(SmtRes!A25)</f>
        <v>25</v>
      </c>
      <c r="D32">
        <f>ROW(EtalonRes!A22)</f>
        <v>22</v>
      </c>
      <c r="E32" t="s">
        <v>50</v>
      </c>
      <c r="F32" t="s">
        <v>51</v>
      </c>
      <c r="G32" t="s">
        <v>52</v>
      </c>
      <c r="H32" t="s">
        <v>20</v>
      </c>
      <c r="I32">
        <v>1.399</v>
      </c>
      <c r="J32">
        <v>0</v>
      </c>
      <c r="K32">
        <v>1.399</v>
      </c>
      <c r="O32">
        <f t="shared" si="14"/>
        <v>24098</v>
      </c>
      <c r="P32">
        <f t="shared" si="15"/>
        <v>1721</v>
      </c>
      <c r="Q32">
        <f t="shared" si="16"/>
        <v>151</v>
      </c>
      <c r="R32">
        <f t="shared" si="17"/>
        <v>80</v>
      </c>
      <c r="S32">
        <f t="shared" si="18"/>
        <v>22226</v>
      </c>
      <c r="T32">
        <f t="shared" si="19"/>
        <v>0</v>
      </c>
      <c r="U32">
        <f t="shared" si="20"/>
        <v>55.932020000000001</v>
      </c>
      <c r="V32">
        <f t="shared" si="21"/>
        <v>0.15389</v>
      </c>
      <c r="W32">
        <f t="shared" si="22"/>
        <v>0</v>
      </c>
      <c r="X32">
        <f t="shared" si="23"/>
        <v>22306</v>
      </c>
      <c r="Y32">
        <f t="shared" si="24"/>
        <v>10930</v>
      </c>
      <c r="AA32">
        <v>92817308</v>
      </c>
      <c r="AB32">
        <f t="shared" si="25"/>
        <v>485.06</v>
      </c>
      <c r="AC32">
        <f t="shared" si="26"/>
        <v>123.99</v>
      </c>
      <c r="AD32">
        <f t="shared" si="27"/>
        <v>6.85</v>
      </c>
      <c r="AE32">
        <f t="shared" si="28"/>
        <v>1.28</v>
      </c>
      <c r="AF32">
        <f t="shared" si="29"/>
        <v>354.22</v>
      </c>
      <c r="AG32">
        <f t="shared" si="30"/>
        <v>0</v>
      </c>
      <c r="AH32">
        <f t="shared" si="31"/>
        <v>39.979999999999997</v>
      </c>
      <c r="AI32">
        <f t="shared" si="32"/>
        <v>0.11</v>
      </c>
      <c r="AJ32">
        <f t="shared" si="33"/>
        <v>0</v>
      </c>
      <c r="AK32">
        <v>485.06</v>
      </c>
      <c r="AL32">
        <v>123.99</v>
      </c>
      <c r="AM32">
        <v>6.85</v>
      </c>
      <c r="AN32">
        <v>1.28</v>
      </c>
      <c r="AO32">
        <v>354.22</v>
      </c>
      <c r="AP32">
        <v>0</v>
      </c>
      <c r="AQ32">
        <v>39.979999999999997</v>
      </c>
      <c r="AR32">
        <v>0.11</v>
      </c>
      <c r="AS32">
        <v>0</v>
      </c>
      <c r="AT32">
        <v>100</v>
      </c>
      <c r="AU32">
        <v>49</v>
      </c>
      <c r="AV32">
        <v>1</v>
      </c>
      <c r="AW32">
        <v>1</v>
      </c>
      <c r="AZ32">
        <v>1</v>
      </c>
      <c r="BA32">
        <v>44.85</v>
      </c>
      <c r="BB32">
        <v>15.72</v>
      </c>
      <c r="BC32">
        <v>9.92</v>
      </c>
      <c r="BD32" t="s">
        <v>6</v>
      </c>
      <c r="BE32" t="s">
        <v>6</v>
      </c>
      <c r="BF32" t="s">
        <v>6</v>
      </c>
      <c r="BG32" t="s">
        <v>6</v>
      </c>
      <c r="BH32">
        <v>0</v>
      </c>
      <c r="BI32">
        <v>1</v>
      </c>
      <c r="BJ32" t="s">
        <v>53</v>
      </c>
      <c r="BM32">
        <v>15001</v>
      </c>
      <c r="BN32">
        <v>0</v>
      </c>
      <c r="BO32" t="s">
        <v>6</v>
      </c>
      <c r="BP32">
        <v>0</v>
      </c>
      <c r="BQ32">
        <v>2</v>
      </c>
      <c r="BR32">
        <v>0</v>
      </c>
      <c r="BS32">
        <v>44.85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100</v>
      </c>
      <c r="CA32">
        <v>49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34"/>
        <v>24098</v>
      </c>
      <c r="CQ32">
        <f>AC32*BC32</f>
        <v>1229.9808</v>
      </c>
      <c r="CR32">
        <f>AD32*BB32</f>
        <v>107.682</v>
      </c>
      <c r="CS32">
        <f t="shared" si="35"/>
        <v>57.408000000000001</v>
      </c>
      <c r="CT32">
        <f t="shared" si="36"/>
        <v>15886.767000000002</v>
      </c>
      <c r="CU32">
        <f t="shared" si="37"/>
        <v>0</v>
      </c>
      <c r="CV32">
        <f t="shared" si="38"/>
        <v>39.979999999999997</v>
      </c>
      <c r="CW32">
        <f t="shared" si="39"/>
        <v>0.11</v>
      </c>
      <c r="CX32">
        <f t="shared" si="40"/>
        <v>0</v>
      </c>
      <c r="CY32">
        <f t="shared" si="41"/>
        <v>22306</v>
      </c>
      <c r="CZ32">
        <f t="shared" si="42"/>
        <v>10929.94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1005</v>
      </c>
      <c r="DV32" t="s">
        <v>20</v>
      </c>
      <c r="DW32" t="s">
        <v>20</v>
      </c>
      <c r="DX32">
        <v>100</v>
      </c>
      <c r="DZ32" t="s">
        <v>6</v>
      </c>
      <c r="EA32" t="s">
        <v>6</v>
      </c>
      <c r="EB32" t="s">
        <v>6</v>
      </c>
      <c r="EC32" t="s">
        <v>6</v>
      </c>
      <c r="EE32">
        <v>66434339</v>
      </c>
      <c r="EF32">
        <v>2</v>
      </c>
      <c r="EG32" t="s">
        <v>22</v>
      </c>
      <c r="EH32">
        <v>15</v>
      </c>
      <c r="EI32" t="s">
        <v>23</v>
      </c>
      <c r="EJ32">
        <v>1</v>
      </c>
      <c r="EK32">
        <v>15001</v>
      </c>
      <c r="EL32" t="s">
        <v>23</v>
      </c>
      <c r="EM32" t="s">
        <v>24</v>
      </c>
      <c r="EO32" t="s">
        <v>6</v>
      </c>
      <c r="EQ32">
        <v>131072</v>
      </c>
      <c r="ER32">
        <v>485.06</v>
      </c>
      <c r="ES32">
        <v>123.99</v>
      </c>
      <c r="ET32">
        <v>6.85</v>
      </c>
      <c r="EU32">
        <v>1.28</v>
      </c>
      <c r="EV32">
        <v>354.22</v>
      </c>
      <c r="EW32">
        <v>39.979999999999997</v>
      </c>
      <c r="EX32">
        <v>0.11</v>
      </c>
      <c r="EY32">
        <v>0</v>
      </c>
      <c r="FQ32">
        <v>0</v>
      </c>
      <c r="FR32">
        <v>0</v>
      </c>
      <c r="FS32">
        <v>0</v>
      </c>
      <c r="FX32">
        <v>100</v>
      </c>
      <c r="FY32">
        <v>49</v>
      </c>
      <c r="GA32" t="s">
        <v>6</v>
      </c>
      <c r="GD32">
        <v>1</v>
      </c>
      <c r="GF32">
        <v>1126420415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si="43"/>
        <v>0</v>
      </c>
      <c r="GM32">
        <f t="shared" si="44"/>
        <v>57334</v>
      </c>
      <c r="GN32">
        <f t="shared" si="45"/>
        <v>57334</v>
      </c>
      <c r="GO32">
        <f t="shared" si="46"/>
        <v>0</v>
      </c>
      <c r="GP32">
        <f t="shared" si="47"/>
        <v>0</v>
      </c>
      <c r="GR32">
        <v>0</v>
      </c>
      <c r="GS32">
        <v>3</v>
      </c>
      <c r="GT32">
        <v>0</v>
      </c>
      <c r="GU32" t="s">
        <v>6</v>
      </c>
      <c r="GV32">
        <f t="shared" si="48"/>
        <v>0</v>
      </c>
      <c r="GW32">
        <v>1</v>
      </c>
      <c r="GX32">
        <f t="shared" si="49"/>
        <v>0</v>
      </c>
      <c r="HA32">
        <v>0</v>
      </c>
      <c r="HB32">
        <v>0</v>
      </c>
      <c r="HC32">
        <f t="shared" si="50"/>
        <v>0</v>
      </c>
      <c r="HE32" t="s">
        <v>6</v>
      </c>
      <c r="HF32" t="s">
        <v>6</v>
      </c>
      <c r="HM32" t="s">
        <v>6</v>
      </c>
      <c r="HN32" t="s">
        <v>25</v>
      </c>
      <c r="HO32" t="s">
        <v>26</v>
      </c>
      <c r="HP32" t="s">
        <v>23</v>
      </c>
      <c r="HQ32" t="s">
        <v>23</v>
      </c>
      <c r="HS32">
        <v>0</v>
      </c>
      <c r="IK32">
        <v>0</v>
      </c>
    </row>
    <row r="33" spans="1:245" x14ac:dyDescent="0.2">
      <c r="A33">
        <v>18</v>
      </c>
      <c r="B33">
        <v>1</v>
      </c>
      <c r="C33">
        <v>23</v>
      </c>
      <c r="E33" t="s">
        <v>54</v>
      </c>
      <c r="F33" t="s">
        <v>28</v>
      </c>
      <c r="G33" t="s">
        <v>55</v>
      </c>
      <c r="H33" t="str">
        <f>'1.Ведомость'!C32</f>
        <v>т</v>
      </c>
      <c r="I33">
        <f>I32*J33</f>
        <v>4.6167E-2</v>
      </c>
      <c r="J33">
        <v>3.3000000000000002E-2</v>
      </c>
      <c r="K33">
        <v>3.3000000000000002E-2</v>
      </c>
      <c r="O33">
        <f t="shared" si="14"/>
        <v>3350</v>
      </c>
      <c r="P33">
        <f t="shared" si="15"/>
        <v>3350</v>
      </c>
      <c r="Q33">
        <f t="shared" si="16"/>
        <v>0</v>
      </c>
      <c r="R33">
        <f t="shared" si="17"/>
        <v>0</v>
      </c>
      <c r="S33">
        <f t="shared" si="18"/>
        <v>0</v>
      </c>
      <c r="T33">
        <f t="shared" si="19"/>
        <v>0</v>
      </c>
      <c r="U33">
        <f t="shared" si="20"/>
        <v>0</v>
      </c>
      <c r="V33">
        <f t="shared" si="21"/>
        <v>0</v>
      </c>
      <c r="W33">
        <f t="shared" si="22"/>
        <v>0</v>
      </c>
      <c r="X33">
        <f t="shared" si="23"/>
        <v>0</v>
      </c>
      <c r="Y33">
        <f t="shared" si="24"/>
        <v>0</v>
      </c>
      <c r="AA33">
        <v>92817308</v>
      </c>
      <c r="AB33">
        <f t="shared" si="25"/>
        <v>72561.88</v>
      </c>
      <c r="AC33">
        <f t="shared" si="26"/>
        <v>72561.88</v>
      </c>
      <c r="AD33">
        <f t="shared" si="27"/>
        <v>0</v>
      </c>
      <c r="AE33">
        <f t="shared" si="28"/>
        <v>0</v>
      </c>
      <c r="AF33">
        <f t="shared" si="29"/>
        <v>0</v>
      </c>
      <c r="AG33">
        <f t="shared" si="30"/>
        <v>0</v>
      </c>
      <c r="AH33">
        <f t="shared" si="31"/>
        <v>0</v>
      </c>
      <c r="AI33">
        <f t="shared" si="32"/>
        <v>0</v>
      </c>
      <c r="AJ33">
        <f t="shared" si="33"/>
        <v>0</v>
      </c>
      <c r="AK33">
        <v>72561.88</v>
      </c>
      <c r="AL33">
        <v>72561.88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100</v>
      </c>
      <c r="AU33">
        <v>49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9.92</v>
      </c>
      <c r="BD33" t="s">
        <v>6</v>
      </c>
      <c r="BE33" t="s">
        <v>6</v>
      </c>
      <c r="BF33" t="s">
        <v>6</v>
      </c>
      <c r="BG33" t="s">
        <v>6</v>
      </c>
      <c r="BH33">
        <v>3</v>
      </c>
      <c r="BI33">
        <v>1</v>
      </c>
      <c r="BJ33" t="s">
        <v>56</v>
      </c>
      <c r="BM33">
        <v>15001</v>
      </c>
      <c r="BN33">
        <v>0</v>
      </c>
      <c r="BO33" t="s">
        <v>6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100</v>
      </c>
      <c r="CA33">
        <v>49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34"/>
        <v>3350</v>
      </c>
      <c r="CQ33">
        <f>AC33</f>
        <v>72561.88</v>
      </c>
      <c r="CR33">
        <f>AD33</f>
        <v>0</v>
      </c>
      <c r="CS33">
        <f t="shared" si="35"/>
        <v>0</v>
      </c>
      <c r="CT33">
        <f t="shared" si="36"/>
        <v>0</v>
      </c>
      <c r="CU33">
        <f t="shared" si="37"/>
        <v>0</v>
      </c>
      <c r="CV33">
        <f t="shared" si="38"/>
        <v>0</v>
      </c>
      <c r="CW33">
        <f t="shared" si="39"/>
        <v>0</v>
      </c>
      <c r="CX33">
        <f t="shared" si="40"/>
        <v>0</v>
      </c>
      <c r="CY33">
        <f t="shared" si="41"/>
        <v>0</v>
      </c>
      <c r="CZ33">
        <f t="shared" si="42"/>
        <v>0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1009</v>
      </c>
      <c r="DV33" t="s">
        <v>30</v>
      </c>
      <c r="DW33" t="s">
        <v>30</v>
      </c>
      <c r="DX33">
        <v>1000</v>
      </c>
      <c r="DZ33" t="s">
        <v>6</v>
      </c>
      <c r="EA33" t="s">
        <v>6</v>
      </c>
      <c r="EB33" t="s">
        <v>6</v>
      </c>
      <c r="EC33" t="s">
        <v>6</v>
      </c>
      <c r="EE33">
        <v>66434339</v>
      </c>
      <c r="EF33">
        <v>2</v>
      </c>
      <c r="EG33" t="s">
        <v>22</v>
      </c>
      <c r="EH33">
        <v>15</v>
      </c>
      <c r="EI33" t="s">
        <v>23</v>
      </c>
      <c r="EJ33">
        <v>1</v>
      </c>
      <c r="EK33">
        <v>15001</v>
      </c>
      <c r="EL33" t="s">
        <v>23</v>
      </c>
      <c r="EM33" t="s">
        <v>24</v>
      </c>
      <c r="EO33" t="s">
        <v>6</v>
      </c>
      <c r="EQ33">
        <v>0</v>
      </c>
      <c r="ER33">
        <v>69404</v>
      </c>
      <c r="ES33">
        <v>72561.88</v>
      </c>
      <c r="ET33">
        <v>0</v>
      </c>
      <c r="EU33">
        <v>0</v>
      </c>
      <c r="EV33">
        <v>0</v>
      </c>
      <c r="EW33">
        <v>0</v>
      </c>
      <c r="EX33">
        <v>0</v>
      </c>
      <c r="EZ33">
        <v>5</v>
      </c>
      <c r="FC33">
        <v>0</v>
      </c>
      <c r="FD33">
        <v>18</v>
      </c>
      <c r="FF33">
        <v>69404</v>
      </c>
      <c r="FQ33">
        <v>0</v>
      </c>
      <c r="FR33">
        <v>0</v>
      </c>
      <c r="FS33">
        <v>0</v>
      </c>
      <c r="FX33">
        <v>100</v>
      </c>
      <c r="FY33">
        <v>49</v>
      </c>
      <c r="GA33" t="s">
        <v>57</v>
      </c>
      <c r="GD33">
        <v>1</v>
      </c>
      <c r="GF33">
        <v>903507541</v>
      </c>
      <c r="GG33">
        <v>2</v>
      </c>
      <c r="GH33">
        <v>3</v>
      </c>
      <c r="GI33">
        <v>4</v>
      </c>
      <c r="GJ33">
        <v>0</v>
      </c>
      <c r="GK33">
        <v>0</v>
      </c>
      <c r="GL33">
        <f t="shared" si="43"/>
        <v>0</v>
      </c>
      <c r="GM33">
        <f t="shared" si="44"/>
        <v>3350</v>
      </c>
      <c r="GN33">
        <f t="shared" si="45"/>
        <v>3350</v>
      </c>
      <c r="GO33">
        <f t="shared" si="46"/>
        <v>0</v>
      </c>
      <c r="GP33">
        <f t="shared" si="47"/>
        <v>0</v>
      </c>
      <c r="GR33">
        <v>1</v>
      </c>
      <c r="GS33">
        <v>1</v>
      </c>
      <c r="GT33">
        <v>0</v>
      </c>
      <c r="GU33" t="s">
        <v>6</v>
      </c>
      <c r="GV33">
        <f t="shared" si="48"/>
        <v>0</v>
      </c>
      <c r="GW33">
        <v>1</v>
      </c>
      <c r="GX33">
        <f t="shared" si="49"/>
        <v>0</v>
      </c>
      <c r="HA33">
        <v>0</v>
      </c>
      <c r="HB33">
        <v>0</v>
      </c>
      <c r="HC33">
        <f t="shared" si="50"/>
        <v>0</v>
      </c>
      <c r="HE33" t="s">
        <v>33</v>
      </c>
      <c r="HF33" t="s">
        <v>34</v>
      </c>
      <c r="HG33">
        <f>ROUND(AC33*I33,0)</f>
        <v>3350</v>
      </c>
      <c r="HM33" t="s">
        <v>6</v>
      </c>
      <c r="HN33" t="s">
        <v>25</v>
      </c>
      <c r="HO33" t="s">
        <v>26</v>
      </c>
      <c r="HP33" t="s">
        <v>23</v>
      </c>
      <c r="HQ33" t="s">
        <v>23</v>
      </c>
      <c r="HS33">
        <v>0</v>
      </c>
      <c r="IK33">
        <v>0</v>
      </c>
    </row>
    <row r="34" spans="1:245" x14ac:dyDescent="0.2">
      <c r="A34">
        <v>18</v>
      </c>
      <c r="B34">
        <v>1</v>
      </c>
      <c r="C34">
        <v>24</v>
      </c>
      <c r="E34" t="s">
        <v>58</v>
      </c>
      <c r="F34" t="s">
        <v>28</v>
      </c>
      <c r="G34" t="s">
        <v>59</v>
      </c>
      <c r="H34" t="str">
        <f>'1.Ведомость'!C33</f>
        <v>т</v>
      </c>
      <c r="I34">
        <f>I32*J34</f>
        <v>3.0778E-2</v>
      </c>
      <c r="J34">
        <v>2.1999999999999999E-2</v>
      </c>
      <c r="K34">
        <v>2.1999999999999999E-2</v>
      </c>
      <c r="O34">
        <f t="shared" si="14"/>
        <v>1298</v>
      </c>
      <c r="P34">
        <f t="shared" si="15"/>
        <v>1298</v>
      </c>
      <c r="Q34">
        <f t="shared" si="16"/>
        <v>0</v>
      </c>
      <c r="R34">
        <f t="shared" si="17"/>
        <v>0</v>
      </c>
      <c r="S34">
        <f t="shared" si="18"/>
        <v>0</v>
      </c>
      <c r="T34">
        <f t="shared" si="19"/>
        <v>0</v>
      </c>
      <c r="U34">
        <f t="shared" si="20"/>
        <v>0</v>
      </c>
      <c r="V34">
        <f t="shared" si="21"/>
        <v>0</v>
      </c>
      <c r="W34">
        <f t="shared" si="22"/>
        <v>0</v>
      </c>
      <c r="X34">
        <f t="shared" si="23"/>
        <v>0</v>
      </c>
      <c r="Y34">
        <f t="shared" si="24"/>
        <v>0</v>
      </c>
      <c r="AA34">
        <v>92817308</v>
      </c>
      <c r="AB34">
        <f t="shared" si="25"/>
        <v>42165.02</v>
      </c>
      <c r="AC34">
        <f t="shared" si="26"/>
        <v>42165.02</v>
      </c>
      <c r="AD34">
        <f t="shared" si="27"/>
        <v>0</v>
      </c>
      <c r="AE34">
        <f t="shared" si="28"/>
        <v>0</v>
      </c>
      <c r="AF34">
        <f t="shared" si="29"/>
        <v>0</v>
      </c>
      <c r="AG34">
        <f t="shared" si="30"/>
        <v>0</v>
      </c>
      <c r="AH34">
        <f t="shared" si="31"/>
        <v>0</v>
      </c>
      <c r="AI34">
        <f t="shared" si="32"/>
        <v>0</v>
      </c>
      <c r="AJ34">
        <f t="shared" si="33"/>
        <v>0</v>
      </c>
      <c r="AK34">
        <v>42165.02</v>
      </c>
      <c r="AL34">
        <v>42165.02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100</v>
      </c>
      <c r="AU34">
        <v>49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9.92</v>
      </c>
      <c r="BD34" t="s">
        <v>6</v>
      </c>
      <c r="BE34" t="s">
        <v>6</v>
      </c>
      <c r="BF34" t="s">
        <v>6</v>
      </c>
      <c r="BG34" t="s">
        <v>6</v>
      </c>
      <c r="BH34">
        <v>3</v>
      </c>
      <c r="BI34">
        <v>1</v>
      </c>
      <c r="BJ34" t="s">
        <v>31</v>
      </c>
      <c r="BM34">
        <v>15001</v>
      </c>
      <c r="BN34">
        <v>0</v>
      </c>
      <c r="BO34" t="s">
        <v>6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100</v>
      </c>
      <c r="CA34">
        <v>49</v>
      </c>
      <c r="CB34" t="s">
        <v>6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34"/>
        <v>1298</v>
      </c>
      <c r="CQ34">
        <f>AC34</f>
        <v>42165.02</v>
      </c>
      <c r="CR34">
        <f>AD34</f>
        <v>0</v>
      </c>
      <c r="CS34">
        <f t="shared" si="35"/>
        <v>0</v>
      </c>
      <c r="CT34">
        <f t="shared" si="36"/>
        <v>0</v>
      </c>
      <c r="CU34">
        <f t="shared" si="37"/>
        <v>0</v>
      </c>
      <c r="CV34">
        <f t="shared" si="38"/>
        <v>0</v>
      </c>
      <c r="CW34">
        <f t="shared" si="39"/>
        <v>0</v>
      </c>
      <c r="CX34">
        <f t="shared" si="40"/>
        <v>0</v>
      </c>
      <c r="CY34">
        <f t="shared" si="41"/>
        <v>0</v>
      </c>
      <c r="CZ34">
        <f t="shared" si="42"/>
        <v>0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1009</v>
      </c>
      <c r="DV34" t="s">
        <v>30</v>
      </c>
      <c r="DW34" t="s">
        <v>30</v>
      </c>
      <c r="DX34">
        <v>1000</v>
      </c>
      <c r="DZ34" t="s">
        <v>6</v>
      </c>
      <c r="EA34" t="s">
        <v>6</v>
      </c>
      <c r="EB34" t="s">
        <v>6</v>
      </c>
      <c r="EC34" t="s">
        <v>6</v>
      </c>
      <c r="EE34">
        <v>66434339</v>
      </c>
      <c r="EF34">
        <v>2</v>
      </c>
      <c r="EG34" t="s">
        <v>22</v>
      </c>
      <c r="EH34">
        <v>15</v>
      </c>
      <c r="EI34" t="s">
        <v>23</v>
      </c>
      <c r="EJ34">
        <v>1</v>
      </c>
      <c r="EK34">
        <v>15001</v>
      </c>
      <c r="EL34" t="s">
        <v>23</v>
      </c>
      <c r="EM34" t="s">
        <v>24</v>
      </c>
      <c r="EO34" t="s">
        <v>6</v>
      </c>
      <c r="EQ34">
        <v>0</v>
      </c>
      <c r="ER34">
        <v>40330</v>
      </c>
      <c r="ES34">
        <v>42165.02</v>
      </c>
      <c r="ET34">
        <v>0</v>
      </c>
      <c r="EU34">
        <v>0</v>
      </c>
      <c r="EV34">
        <v>0</v>
      </c>
      <c r="EW34">
        <v>0</v>
      </c>
      <c r="EX34">
        <v>0</v>
      </c>
      <c r="EZ34">
        <v>5</v>
      </c>
      <c r="FC34">
        <v>0</v>
      </c>
      <c r="FD34">
        <v>18</v>
      </c>
      <c r="FF34">
        <v>40330</v>
      </c>
      <c r="FQ34">
        <v>0</v>
      </c>
      <c r="FR34">
        <v>0</v>
      </c>
      <c r="FS34">
        <v>0</v>
      </c>
      <c r="FX34">
        <v>100</v>
      </c>
      <c r="FY34">
        <v>49</v>
      </c>
      <c r="GA34" t="s">
        <v>32</v>
      </c>
      <c r="GD34">
        <v>1</v>
      </c>
      <c r="GF34">
        <v>-1548891997</v>
      </c>
      <c r="GG34">
        <v>2</v>
      </c>
      <c r="GH34">
        <v>3</v>
      </c>
      <c r="GI34">
        <v>4</v>
      </c>
      <c r="GJ34">
        <v>0</v>
      </c>
      <c r="GK34">
        <v>0</v>
      </c>
      <c r="GL34">
        <f t="shared" si="43"/>
        <v>0</v>
      </c>
      <c r="GM34">
        <f t="shared" si="44"/>
        <v>1298</v>
      </c>
      <c r="GN34">
        <f t="shared" si="45"/>
        <v>1298</v>
      </c>
      <c r="GO34">
        <f t="shared" si="46"/>
        <v>0</v>
      </c>
      <c r="GP34">
        <f t="shared" si="47"/>
        <v>0</v>
      </c>
      <c r="GR34">
        <v>1</v>
      </c>
      <c r="GS34">
        <v>1</v>
      </c>
      <c r="GT34">
        <v>0</v>
      </c>
      <c r="GU34" t="s">
        <v>6</v>
      </c>
      <c r="GV34">
        <f t="shared" si="48"/>
        <v>0</v>
      </c>
      <c r="GW34">
        <v>1</v>
      </c>
      <c r="GX34">
        <f t="shared" si="49"/>
        <v>0</v>
      </c>
      <c r="HA34">
        <v>0</v>
      </c>
      <c r="HB34">
        <v>0</v>
      </c>
      <c r="HC34">
        <f t="shared" si="50"/>
        <v>0</v>
      </c>
      <c r="HE34" t="s">
        <v>33</v>
      </c>
      <c r="HF34" t="s">
        <v>34</v>
      </c>
      <c r="HG34">
        <f>ROUND(AC34*I34,0)</f>
        <v>1298</v>
      </c>
      <c r="HM34" t="s">
        <v>6</v>
      </c>
      <c r="HN34" t="s">
        <v>25</v>
      </c>
      <c r="HO34" t="s">
        <v>26</v>
      </c>
      <c r="HP34" t="s">
        <v>23</v>
      </c>
      <c r="HQ34" t="s">
        <v>23</v>
      </c>
      <c r="HS34">
        <v>0</v>
      </c>
      <c r="IK34">
        <v>0</v>
      </c>
    </row>
    <row r="35" spans="1:245" x14ac:dyDescent="0.2">
      <c r="A35">
        <v>18</v>
      </c>
      <c r="B35">
        <v>1</v>
      </c>
      <c r="C35">
        <v>22</v>
      </c>
      <c r="E35" t="s">
        <v>60</v>
      </c>
      <c r="F35" t="s">
        <v>61</v>
      </c>
      <c r="G35" t="s">
        <v>62</v>
      </c>
      <c r="H35" t="str">
        <f>'1.Ведомость'!C34</f>
        <v>т</v>
      </c>
      <c r="I35">
        <f>I32*J35</f>
        <v>-7.6945E-3</v>
      </c>
      <c r="J35">
        <v>-5.4999999999999997E-3</v>
      </c>
      <c r="K35">
        <v>-5.4999999999999997E-3</v>
      </c>
      <c r="O35">
        <f t="shared" si="14"/>
        <v>-870</v>
      </c>
      <c r="P35">
        <f t="shared" si="15"/>
        <v>-870</v>
      </c>
      <c r="Q35">
        <f t="shared" si="16"/>
        <v>0</v>
      </c>
      <c r="R35">
        <f t="shared" si="17"/>
        <v>0</v>
      </c>
      <c r="S35">
        <f t="shared" si="18"/>
        <v>0</v>
      </c>
      <c r="T35">
        <f t="shared" si="19"/>
        <v>0</v>
      </c>
      <c r="U35">
        <f t="shared" si="20"/>
        <v>0</v>
      </c>
      <c r="V35">
        <f t="shared" si="21"/>
        <v>0</v>
      </c>
      <c r="W35">
        <f t="shared" si="22"/>
        <v>0</v>
      </c>
      <c r="X35">
        <f t="shared" si="23"/>
        <v>0</v>
      </c>
      <c r="Y35">
        <f t="shared" si="24"/>
        <v>0</v>
      </c>
      <c r="AA35">
        <v>92817308</v>
      </c>
      <c r="AB35">
        <f t="shared" si="25"/>
        <v>11397.1</v>
      </c>
      <c r="AC35">
        <f t="shared" si="26"/>
        <v>11397.1</v>
      </c>
      <c r="AD35">
        <f t="shared" si="27"/>
        <v>0</v>
      </c>
      <c r="AE35">
        <f t="shared" si="28"/>
        <v>0</v>
      </c>
      <c r="AF35">
        <f t="shared" si="29"/>
        <v>0</v>
      </c>
      <c r="AG35">
        <f t="shared" si="30"/>
        <v>0</v>
      </c>
      <c r="AH35">
        <f t="shared" si="31"/>
        <v>0</v>
      </c>
      <c r="AI35">
        <f t="shared" si="32"/>
        <v>0</v>
      </c>
      <c r="AJ35">
        <f t="shared" si="33"/>
        <v>0</v>
      </c>
      <c r="AK35">
        <v>11397.1</v>
      </c>
      <c r="AL35">
        <v>11397.1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100</v>
      </c>
      <c r="AU35">
        <v>49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9.92</v>
      </c>
      <c r="BD35" t="s">
        <v>6</v>
      </c>
      <c r="BE35" t="s">
        <v>6</v>
      </c>
      <c r="BF35" t="s">
        <v>6</v>
      </c>
      <c r="BG35" t="s">
        <v>6</v>
      </c>
      <c r="BH35">
        <v>3</v>
      </c>
      <c r="BI35">
        <v>1</v>
      </c>
      <c r="BJ35" t="s">
        <v>63</v>
      </c>
      <c r="BM35">
        <v>15001</v>
      </c>
      <c r="BN35">
        <v>0</v>
      </c>
      <c r="BO35" t="s">
        <v>6</v>
      </c>
      <c r="BP35">
        <v>0</v>
      </c>
      <c r="BQ35">
        <v>2</v>
      </c>
      <c r="BR35">
        <v>1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100</v>
      </c>
      <c r="CA35">
        <v>49</v>
      </c>
      <c r="CB35" t="s">
        <v>6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34"/>
        <v>-870</v>
      </c>
      <c r="CQ35">
        <f>AC35*BC35</f>
        <v>113059.232</v>
      </c>
      <c r="CR35">
        <f>AD35*BB35</f>
        <v>0</v>
      </c>
      <c r="CS35">
        <f t="shared" si="35"/>
        <v>0</v>
      </c>
      <c r="CT35">
        <f t="shared" si="36"/>
        <v>0</v>
      </c>
      <c r="CU35">
        <f t="shared" si="37"/>
        <v>0</v>
      </c>
      <c r="CV35">
        <f t="shared" si="38"/>
        <v>0</v>
      </c>
      <c r="CW35">
        <f t="shared" si="39"/>
        <v>0</v>
      </c>
      <c r="CX35">
        <f t="shared" si="40"/>
        <v>0</v>
      </c>
      <c r="CY35">
        <f t="shared" si="41"/>
        <v>0</v>
      </c>
      <c r="CZ35">
        <f t="shared" si="42"/>
        <v>0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1009</v>
      </c>
      <c r="DV35" t="s">
        <v>30</v>
      </c>
      <c r="DW35" t="s">
        <v>30</v>
      </c>
      <c r="DX35">
        <v>1000</v>
      </c>
      <c r="DZ35" t="s">
        <v>6</v>
      </c>
      <c r="EA35" t="s">
        <v>6</v>
      </c>
      <c r="EB35" t="s">
        <v>6</v>
      </c>
      <c r="EC35" t="s">
        <v>6</v>
      </c>
      <c r="EE35">
        <v>66434339</v>
      </c>
      <c r="EF35">
        <v>2</v>
      </c>
      <c r="EG35" t="s">
        <v>22</v>
      </c>
      <c r="EH35">
        <v>15</v>
      </c>
      <c r="EI35" t="s">
        <v>23</v>
      </c>
      <c r="EJ35">
        <v>1</v>
      </c>
      <c r="EK35">
        <v>15001</v>
      </c>
      <c r="EL35" t="s">
        <v>23</v>
      </c>
      <c r="EM35" t="s">
        <v>24</v>
      </c>
      <c r="EO35" t="s">
        <v>6</v>
      </c>
      <c r="EQ35">
        <v>32768</v>
      </c>
      <c r="ER35">
        <v>11397.1</v>
      </c>
      <c r="ES35">
        <v>11397.1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100</v>
      </c>
      <c r="FY35">
        <v>49</v>
      </c>
      <c r="GA35" t="s">
        <v>6</v>
      </c>
      <c r="GD35">
        <v>1</v>
      </c>
      <c r="GF35">
        <v>453663271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43"/>
        <v>0</v>
      </c>
      <c r="GM35">
        <f t="shared" si="44"/>
        <v>-870</v>
      </c>
      <c r="GN35">
        <f t="shared" si="45"/>
        <v>-870</v>
      </c>
      <c r="GO35">
        <f t="shared" si="46"/>
        <v>0</v>
      </c>
      <c r="GP35">
        <f t="shared" si="47"/>
        <v>0</v>
      </c>
      <c r="GR35">
        <v>0</v>
      </c>
      <c r="GS35">
        <v>3</v>
      </c>
      <c r="GT35">
        <v>0</v>
      </c>
      <c r="GU35" t="s">
        <v>6</v>
      </c>
      <c r="GV35">
        <f t="shared" si="48"/>
        <v>0</v>
      </c>
      <c r="GW35">
        <v>1</v>
      </c>
      <c r="GX35">
        <f t="shared" si="49"/>
        <v>0</v>
      </c>
      <c r="HA35">
        <v>0</v>
      </c>
      <c r="HB35">
        <v>0</v>
      </c>
      <c r="HC35">
        <f t="shared" si="50"/>
        <v>0</v>
      </c>
      <c r="HE35" t="s">
        <v>6</v>
      </c>
      <c r="HF35" t="s">
        <v>6</v>
      </c>
      <c r="HM35" t="s">
        <v>6</v>
      </c>
      <c r="HN35" t="s">
        <v>25</v>
      </c>
      <c r="HO35" t="s">
        <v>26</v>
      </c>
      <c r="HP35" t="s">
        <v>23</v>
      </c>
      <c r="HQ35" t="s">
        <v>23</v>
      </c>
      <c r="HS35">
        <v>0</v>
      </c>
      <c r="IK35">
        <v>0</v>
      </c>
    </row>
    <row r="36" spans="1:245" x14ac:dyDescent="0.2">
      <c r="A36">
        <v>18</v>
      </c>
      <c r="B36">
        <v>1</v>
      </c>
      <c r="C36">
        <v>25</v>
      </c>
      <c r="E36" t="s">
        <v>64</v>
      </c>
      <c r="F36" t="s">
        <v>28</v>
      </c>
      <c r="G36" t="s">
        <v>46</v>
      </c>
      <c r="H36" t="str">
        <f>'1.Ведомость'!C35</f>
        <v>т</v>
      </c>
      <c r="I36">
        <f>I32*J36</f>
        <v>7.6945E-3</v>
      </c>
      <c r="J36">
        <v>5.4999999999999997E-3</v>
      </c>
      <c r="K36">
        <v>5.4999999999999997E-3</v>
      </c>
      <c r="O36">
        <f t="shared" si="14"/>
        <v>137</v>
      </c>
      <c r="P36">
        <f t="shared" si="15"/>
        <v>137</v>
      </c>
      <c r="Q36">
        <f t="shared" si="16"/>
        <v>0</v>
      </c>
      <c r="R36">
        <f t="shared" si="17"/>
        <v>0</v>
      </c>
      <c r="S36">
        <f t="shared" si="18"/>
        <v>0</v>
      </c>
      <c r="T36">
        <f t="shared" si="19"/>
        <v>0</v>
      </c>
      <c r="U36">
        <f t="shared" si="20"/>
        <v>0</v>
      </c>
      <c r="V36">
        <f t="shared" si="21"/>
        <v>0</v>
      </c>
      <c r="W36">
        <f t="shared" si="22"/>
        <v>0</v>
      </c>
      <c r="X36">
        <f t="shared" si="23"/>
        <v>0</v>
      </c>
      <c r="Y36">
        <f t="shared" si="24"/>
        <v>0</v>
      </c>
      <c r="AA36">
        <v>92817308</v>
      </c>
      <c r="AB36">
        <f t="shared" si="25"/>
        <v>17783.96</v>
      </c>
      <c r="AC36">
        <f t="shared" si="26"/>
        <v>17783.96</v>
      </c>
      <c r="AD36">
        <f t="shared" si="27"/>
        <v>0</v>
      </c>
      <c r="AE36">
        <f t="shared" si="28"/>
        <v>0</v>
      </c>
      <c r="AF36">
        <f t="shared" si="29"/>
        <v>0</v>
      </c>
      <c r="AG36">
        <f t="shared" si="30"/>
        <v>0</v>
      </c>
      <c r="AH36">
        <f t="shared" si="31"/>
        <v>0</v>
      </c>
      <c r="AI36">
        <f t="shared" si="32"/>
        <v>0</v>
      </c>
      <c r="AJ36">
        <f t="shared" si="33"/>
        <v>0</v>
      </c>
      <c r="AK36">
        <v>17783.96</v>
      </c>
      <c r="AL36">
        <v>17783.96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100</v>
      </c>
      <c r="AU36">
        <v>49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9.92</v>
      </c>
      <c r="BD36" t="s">
        <v>6</v>
      </c>
      <c r="BE36" t="s">
        <v>6</v>
      </c>
      <c r="BF36" t="s">
        <v>6</v>
      </c>
      <c r="BG36" t="s">
        <v>6</v>
      </c>
      <c r="BH36">
        <v>3</v>
      </c>
      <c r="BI36">
        <v>1</v>
      </c>
      <c r="BJ36" t="s">
        <v>47</v>
      </c>
      <c r="BM36">
        <v>15001</v>
      </c>
      <c r="BN36">
        <v>0</v>
      </c>
      <c r="BO36" t="s">
        <v>6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100</v>
      </c>
      <c r="CA36">
        <v>49</v>
      </c>
      <c r="CB36" t="s">
        <v>6</v>
      </c>
      <c r="CE36">
        <v>0</v>
      </c>
      <c r="CF36">
        <v>0</v>
      </c>
      <c r="CG36">
        <v>0</v>
      </c>
      <c r="CM36">
        <v>0</v>
      </c>
      <c r="CN36" t="s">
        <v>6</v>
      </c>
      <c r="CO36">
        <v>0</v>
      </c>
      <c r="CP36">
        <f t="shared" si="34"/>
        <v>137</v>
      </c>
      <c r="CQ36">
        <f>AC36</f>
        <v>17783.96</v>
      </c>
      <c r="CR36">
        <f>AD36</f>
        <v>0</v>
      </c>
      <c r="CS36">
        <f t="shared" si="35"/>
        <v>0</v>
      </c>
      <c r="CT36">
        <f t="shared" si="36"/>
        <v>0</v>
      </c>
      <c r="CU36">
        <f t="shared" si="37"/>
        <v>0</v>
      </c>
      <c r="CV36">
        <f t="shared" si="38"/>
        <v>0</v>
      </c>
      <c r="CW36">
        <f t="shared" si="39"/>
        <v>0</v>
      </c>
      <c r="CX36">
        <f t="shared" si="40"/>
        <v>0</v>
      </c>
      <c r="CY36">
        <f t="shared" si="41"/>
        <v>0</v>
      </c>
      <c r="CZ36">
        <f t="shared" si="42"/>
        <v>0</v>
      </c>
      <c r="DC36" t="s">
        <v>6</v>
      </c>
      <c r="DD36" t="s">
        <v>6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1009</v>
      </c>
      <c r="DV36" t="s">
        <v>30</v>
      </c>
      <c r="DW36" t="s">
        <v>30</v>
      </c>
      <c r="DX36">
        <v>1000</v>
      </c>
      <c r="DZ36" t="s">
        <v>6</v>
      </c>
      <c r="EA36" t="s">
        <v>6</v>
      </c>
      <c r="EB36" t="s">
        <v>6</v>
      </c>
      <c r="EC36" t="s">
        <v>6</v>
      </c>
      <c r="EE36">
        <v>66434339</v>
      </c>
      <c r="EF36">
        <v>2</v>
      </c>
      <c r="EG36" t="s">
        <v>22</v>
      </c>
      <c r="EH36">
        <v>15</v>
      </c>
      <c r="EI36" t="s">
        <v>23</v>
      </c>
      <c r="EJ36">
        <v>1</v>
      </c>
      <c r="EK36">
        <v>15001</v>
      </c>
      <c r="EL36" t="s">
        <v>23</v>
      </c>
      <c r="EM36" t="s">
        <v>24</v>
      </c>
      <c r="EO36" t="s">
        <v>6</v>
      </c>
      <c r="EQ36">
        <v>0</v>
      </c>
      <c r="ER36">
        <v>17783.96</v>
      </c>
      <c r="ES36">
        <v>17783.96</v>
      </c>
      <c r="ET36">
        <v>0</v>
      </c>
      <c r="EU36">
        <v>0</v>
      </c>
      <c r="EV36">
        <v>0</v>
      </c>
      <c r="EW36">
        <v>0</v>
      </c>
      <c r="EX36">
        <v>0</v>
      </c>
      <c r="EZ36">
        <v>5</v>
      </c>
      <c r="FC36">
        <v>0</v>
      </c>
      <c r="FD36">
        <v>18</v>
      </c>
      <c r="FF36">
        <v>17010</v>
      </c>
      <c r="FQ36">
        <v>0</v>
      </c>
      <c r="FR36">
        <v>0</v>
      </c>
      <c r="FS36">
        <v>0</v>
      </c>
      <c r="FX36">
        <v>100</v>
      </c>
      <c r="FY36">
        <v>49</v>
      </c>
      <c r="GA36" t="s">
        <v>49</v>
      </c>
      <c r="GD36">
        <v>1</v>
      </c>
      <c r="GF36">
        <v>-1919444556</v>
      </c>
      <c r="GG36">
        <v>2</v>
      </c>
      <c r="GH36">
        <v>3</v>
      </c>
      <c r="GI36">
        <v>4</v>
      </c>
      <c r="GJ36">
        <v>0</v>
      </c>
      <c r="GK36">
        <v>0</v>
      </c>
      <c r="GL36">
        <f t="shared" si="43"/>
        <v>0</v>
      </c>
      <c r="GM36">
        <f t="shared" si="44"/>
        <v>137</v>
      </c>
      <c r="GN36">
        <f t="shared" si="45"/>
        <v>137</v>
      </c>
      <c r="GO36">
        <f t="shared" si="46"/>
        <v>0</v>
      </c>
      <c r="GP36">
        <f t="shared" si="47"/>
        <v>0</v>
      </c>
      <c r="GR36">
        <v>1</v>
      </c>
      <c r="GS36">
        <v>1</v>
      </c>
      <c r="GT36">
        <v>0</v>
      </c>
      <c r="GU36" t="s">
        <v>6</v>
      </c>
      <c r="GV36">
        <f t="shared" si="48"/>
        <v>0</v>
      </c>
      <c r="GW36">
        <v>1</v>
      </c>
      <c r="GX36">
        <f t="shared" si="49"/>
        <v>0</v>
      </c>
      <c r="HA36">
        <v>0</v>
      </c>
      <c r="HB36">
        <v>0</v>
      </c>
      <c r="HC36">
        <f t="shared" si="50"/>
        <v>0</v>
      </c>
      <c r="HE36" t="s">
        <v>33</v>
      </c>
      <c r="HF36" t="s">
        <v>34</v>
      </c>
      <c r="HG36">
        <f>ROUND(AC36*I36,0)</f>
        <v>137</v>
      </c>
      <c r="HM36" t="s">
        <v>6</v>
      </c>
      <c r="HN36" t="s">
        <v>25</v>
      </c>
      <c r="HO36" t="s">
        <v>26</v>
      </c>
      <c r="HP36" t="s">
        <v>23</v>
      </c>
      <c r="HQ36" t="s">
        <v>23</v>
      </c>
      <c r="HS36">
        <v>0</v>
      </c>
      <c r="IK36">
        <v>0</v>
      </c>
    </row>
    <row r="37" spans="1:245" x14ac:dyDescent="0.2">
      <c r="A37">
        <v>19</v>
      </c>
      <c r="B37">
        <v>1</v>
      </c>
      <c r="F37" t="s">
        <v>6</v>
      </c>
      <c r="G37" t="s">
        <v>65</v>
      </c>
      <c r="H37" t="s">
        <v>6</v>
      </c>
      <c r="AA37">
        <v>1</v>
      </c>
      <c r="IK37">
        <v>0</v>
      </c>
    </row>
    <row r="38" spans="1:245" x14ac:dyDescent="0.2">
      <c r="A38">
        <v>17</v>
      </c>
      <c r="B38">
        <v>1</v>
      </c>
      <c r="C38">
        <f>ROW(SmtRes!A35)</f>
        <v>35</v>
      </c>
      <c r="D38">
        <f>ROW(EtalonRes!A32)</f>
        <v>32</v>
      </c>
      <c r="E38" t="s">
        <v>66</v>
      </c>
      <c r="F38" t="s">
        <v>67</v>
      </c>
      <c r="G38" t="s">
        <v>68</v>
      </c>
      <c r="H38" t="s">
        <v>20</v>
      </c>
      <c r="I38">
        <v>1.5960000000000001</v>
      </c>
      <c r="J38">
        <v>0</v>
      </c>
      <c r="K38">
        <v>1.5960000000000001</v>
      </c>
      <c r="O38">
        <f t="shared" ref="O38:O59" si="51">ROUND(CP38,0)</f>
        <v>71791</v>
      </c>
      <c r="P38">
        <f t="shared" ref="P38:P59" si="52">ROUND(CQ38*I38,0)</f>
        <v>17646</v>
      </c>
      <c r="Q38">
        <f t="shared" ref="Q38:Q59" si="53">ROUND(CR38*I38,0)</f>
        <v>2470</v>
      </c>
      <c r="R38">
        <f t="shared" ref="R38:R59" si="54">ROUND(CS38*I38,0)</f>
        <v>4064</v>
      </c>
      <c r="S38">
        <f t="shared" ref="S38:S59" si="55">ROUND(CT38*I38,0)</f>
        <v>51675</v>
      </c>
      <c r="T38">
        <f t="shared" ref="T38:T59" si="56">ROUND(CU38*I38,0)</f>
        <v>0</v>
      </c>
      <c r="U38">
        <f t="shared" ref="U38:U59" si="57">ROUND(CV38*I38,7)</f>
        <v>122.5728</v>
      </c>
      <c r="V38">
        <f t="shared" ref="V38:V59" si="58">ROUND(CW38*I38,7)</f>
        <v>9.4802400000000002</v>
      </c>
      <c r="W38">
        <f t="shared" ref="W38:W59" si="59">ROUND(CX38*I38,0)</f>
        <v>0</v>
      </c>
      <c r="X38">
        <f t="shared" ref="X38:X59" si="60">ROUND(CY38,0)</f>
        <v>55739</v>
      </c>
      <c r="Y38">
        <f t="shared" ref="Y38:Y59" si="61">ROUND(CZ38,0)</f>
        <v>27312</v>
      </c>
      <c r="AA38">
        <v>92817308</v>
      </c>
      <c r="AB38">
        <f t="shared" ref="AB38:AB59" si="62">ROUND((AC38+AD38+AF38),2)</f>
        <v>1934.88</v>
      </c>
      <c r="AC38">
        <f t="shared" ref="AC38:AC59" si="63">ROUND((ES38),2)</f>
        <v>1114.53</v>
      </c>
      <c r="AD38">
        <f t="shared" ref="AD38:AD59" si="64">ROUND((((ET38)-(EU38))+AE38),2)</f>
        <v>98.43</v>
      </c>
      <c r="AE38">
        <f t="shared" ref="AE38:AE59" si="65">ROUND((EU38),2)</f>
        <v>56.78</v>
      </c>
      <c r="AF38">
        <f t="shared" ref="AF38:AF59" si="66">ROUND((EV38),2)</f>
        <v>721.92</v>
      </c>
      <c r="AG38">
        <f t="shared" ref="AG38:AG59" si="67">ROUND((AP38),2)</f>
        <v>0</v>
      </c>
      <c r="AH38">
        <f t="shared" ref="AH38:AH59" si="68">(EW38)</f>
        <v>76.8</v>
      </c>
      <c r="AI38">
        <f t="shared" ref="AI38:AI59" si="69">(EX38)</f>
        <v>5.94</v>
      </c>
      <c r="AJ38">
        <f t="shared" ref="AJ38:AJ59" si="70">(AS38)</f>
        <v>0</v>
      </c>
      <c r="AK38">
        <v>1934.88</v>
      </c>
      <c r="AL38">
        <v>1114.53</v>
      </c>
      <c r="AM38">
        <v>98.43</v>
      </c>
      <c r="AN38">
        <v>56.78</v>
      </c>
      <c r="AO38">
        <v>721.92</v>
      </c>
      <c r="AP38">
        <v>0</v>
      </c>
      <c r="AQ38">
        <v>76.8</v>
      </c>
      <c r="AR38">
        <v>5.94</v>
      </c>
      <c r="AS38">
        <v>0</v>
      </c>
      <c r="AT38">
        <v>100</v>
      </c>
      <c r="AU38">
        <v>49</v>
      </c>
      <c r="AV38">
        <v>1</v>
      </c>
      <c r="AW38">
        <v>1</v>
      </c>
      <c r="AZ38">
        <v>1</v>
      </c>
      <c r="BA38">
        <v>44.85</v>
      </c>
      <c r="BB38">
        <v>15.72</v>
      </c>
      <c r="BC38">
        <v>9.92</v>
      </c>
      <c r="BD38" t="s">
        <v>6</v>
      </c>
      <c r="BE38" t="s">
        <v>6</v>
      </c>
      <c r="BF38" t="s">
        <v>6</v>
      </c>
      <c r="BG38" t="s">
        <v>6</v>
      </c>
      <c r="BH38">
        <v>0</v>
      </c>
      <c r="BI38">
        <v>1</v>
      </c>
      <c r="BJ38" t="s">
        <v>69</v>
      </c>
      <c r="BM38">
        <v>15001</v>
      </c>
      <c r="BN38">
        <v>0</v>
      </c>
      <c r="BO38" t="s">
        <v>6</v>
      </c>
      <c r="BP38">
        <v>0</v>
      </c>
      <c r="BQ38">
        <v>2</v>
      </c>
      <c r="BR38">
        <v>0</v>
      </c>
      <c r="BS38">
        <v>44.85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6</v>
      </c>
      <c r="BZ38">
        <v>100</v>
      </c>
      <c r="CA38">
        <v>49</v>
      </c>
      <c r="CB38" t="s">
        <v>6</v>
      </c>
      <c r="CE38">
        <v>0</v>
      </c>
      <c r="CF38">
        <v>0</v>
      </c>
      <c r="CG38">
        <v>0</v>
      </c>
      <c r="CM38">
        <v>0</v>
      </c>
      <c r="CN38" t="s">
        <v>6</v>
      </c>
      <c r="CO38">
        <v>0</v>
      </c>
      <c r="CP38">
        <f t="shared" ref="CP38:CP59" si="71">(P38+Q38+S38)</f>
        <v>71791</v>
      </c>
      <c r="CQ38">
        <f>AC38*BC38</f>
        <v>11056.1376</v>
      </c>
      <c r="CR38">
        <f>AD38*BB38</f>
        <v>1547.3196000000003</v>
      </c>
      <c r="CS38">
        <f t="shared" ref="CS38:CS59" si="72">AE38*BS38</f>
        <v>2546.5830000000001</v>
      </c>
      <c r="CT38">
        <f t="shared" ref="CT38:CT59" si="73">AF38*BA38</f>
        <v>32378.112000000001</v>
      </c>
      <c r="CU38">
        <f t="shared" ref="CU38:CU59" si="74">AG38</f>
        <v>0</v>
      </c>
      <c r="CV38">
        <f t="shared" ref="CV38:CV59" si="75">AH38</f>
        <v>76.8</v>
      </c>
      <c r="CW38">
        <f t="shared" ref="CW38:CW59" si="76">AI38</f>
        <v>5.94</v>
      </c>
      <c r="CX38">
        <f t="shared" ref="CX38:CX59" si="77">AJ38</f>
        <v>0</v>
      </c>
      <c r="CY38">
        <f t="shared" ref="CY38:CY59" si="78">(((S38+R38)*AT38)/100)</f>
        <v>55739</v>
      </c>
      <c r="CZ38">
        <f t="shared" ref="CZ38:CZ59" si="79">(((S38+R38)*AU38)/100)</f>
        <v>27312.11</v>
      </c>
      <c r="DC38" t="s">
        <v>6</v>
      </c>
      <c r="DD38" t="s">
        <v>6</v>
      </c>
      <c r="DE38" t="s">
        <v>6</v>
      </c>
      <c r="DF38" t="s">
        <v>6</v>
      </c>
      <c r="DG38" t="s">
        <v>6</v>
      </c>
      <c r="DH38" t="s">
        <v>6</v>
      </c>
      <c r="DI38" t="s">
        <v>6</v>
      </c>
      <c r="DJ38" t="s">
        <v>6</v>
      </c>
      <c r="DK38" t="s">
        <v>6</v>
      </c>
      <c r="DL38" t="s">
        <v>6</v>
      </c>
      <c r="DM38" t="s">
        <v>6</v>
      </c>
      <c r="DN38">
        <v>0</v>
      </c>
      <c r="DO38">
        <v>0</v>
      </c>
      <c r="DP38">
        <v>1</v>
      </c>
      <c r="DQ38">
        <v>1</v>
      </c>
      <c r="DU38">
        <v>1005</v>
      </c>
      <c r="DV38" t="s">
        <v>20</v>
      </c>
      <c r="DW38" t="s">
        <v>20</v>
      </c>
      <c r="DX38">
        <v>100</v>
      </c>
      <c r="DZ38" t="s">
        <v>6</v>
      </c>
      <c r="EA38" t="s">
        <v>6</v>
      </c>
      <c r="EB38" t="s">
        <v>6</v>
      </c>
      <c r="EC38" t="s">
        <v>6</v>
      </c>
      <c r="EE38">
        <v>66434339</v>
      </c>
      <c r="EF38">
        <v>2</v>
      </c>
      <c r="EG38" t="s">
        <v>22</v>
      </c>
      <c r="EH38">
        <v>15</v>
      </c>
      <c r="EI38" t="s">
        <v>23</v>
      </c>
      <c r="EJ38">
        <v>1</v>
      </c>
      <c r="EK38">
        <v>15001</v>
      </c>
      <c r="EL38" t="s">
        <v>23</v>
      </c>
      <c r="EM38" t="s">
        <v>24</v>
      </c>
      <c r="EO38" t="s">
        <v>6</v>
      </c>
      <c r="EQ38">
        <v>131072</v>
      </c>
      <c r="ER38">
        <v>1934.88</v>
      </c>
      <c r="ES38">
        <v>1114.53</v>
      </c>
      <c r="ET38">
        <v>98.43</v>
      </c>
      <c r="EU38">
        <v>56.78</v>
      </c>
      <c r="EV38">
        <v>721.92</v>
      </c>
      <c r="EW38">
        <v>76.8</v>
      </c>
      <c r="EX38">
        <v>5.94</v>
      </c>
      <c r="EY38">
        <v>0</v>
      </c>
      <c r="FQ38">
        <v>0</v>
      </c>
      <c r="FR38">
        <v>0</v>
      </c>
      <c r="FS38">
        <v>0</v>
      </c>
      <c r="FX38">
        <v>100</v>
      </c>
      <c r="FY38">
        <v>49</v>
      </c>
      <c r="GA38" t="s">
        <v>6</v>
      </c>
      <c r="GD38">
        <v>1</v>
      </c>
      <c r="GF38">
        <v>-797964068</v>
      </c>
      <c r="GG38">
        <v>2</v>
      </c>
      <c r="GH38">
        <v>1</v>
      </c>
      <c r="GI38">
        <v>4</v>
      </c>
      <c r="GJ38">
        <v>0</v>
      </c>
      <c r="GK38">
        <v>0</v>
      </c>
      <c r="GL38">
        <f t="shared" ref="GL38:GL59" si="80">ROUND(IF(AND(BH38=3,BI38=3,FS38&lt;&gt;0),P38,0),0)</f>
        <v>0</v>
      </c>
      <c r="GM38">
        <f t="shared" ref="GM38:GM59" si="81">ROUND(O38+X38+Y38,0)+GX38</f>
        <v>154842</v>
      </c>
      <c r="GN38">
        <f t="shared" ref="GN38:GN59" si="82">IF(OR(BI38=0,BI38=1),GM38-GX38,0)</f>
        <v>154842</v>
      </c>
      <c r="GO38">
        <f t="shared" ref="GO38:GO59" si="83">IF(BI38=2,GM38-GX38,0)</f>
        <v>0</v>
      </c>
      <c r="GP38">
        <f t="shared" ref="GP38:GP59" si="84">IF(BI38=4,GM38-GX38,0)</f>
        <v>0</v>
      </c>
      <c r="GR38">
        <v>0</v>
      </c>
      <c r="GS38">
        <v>3</v>
      </c>
      <c r="GT38">
        <v>0</v>
      </c>
      <c r="GU38" t="s">
        <v>6</v>
      </c>
      <c r="GV38">
        <f t="shared" ref="GV38:GV59" si="85">ROUND((GT38),2)</f>
        <v>0</v>
      </c>
      <c r="GW38">
        <v>1</v>
      </c>
      <c r="GX38">
        <f t="shared" ref="GX38:GX59" si="86">ROUND(HC38*I38,0)</f>
        <v>0</v>
      </c>
      <c r="HA38">
        <v>0</v>
      </c>
      <c r="HB38">
        <v>0</v>
      </c>
      <c r="HC38">
        <f t="shared" ref="HC38:HC59" si="87">GV38*GW38</f>
        <v>0</v>
      </c>
      <c r="HE38" t="s">
        <v>6</v>
      </c>
      <c r="HF38" t="s">
        <v>6</v>
      </c>
      <c r="HM38" t="s">
        <v>6</v>
      </c>
      <c r="HN38" t="s">
        <v>25</v>
      </c>
      <c r="HO38" t="s">
        <v>26</v>
      </c>
      <c r="HP38" t="s">
        <v>23</v>
      </c>
      <c r="HQ38" t="s">
        <v>23</v>
      </c>
      <c r="HS38">
        <v>0</v>
      </c>
      <c r="IK38">
        <v>0</v>
      </c>
    </row>
    <row r="39" spans="1:245" x14ac:dyDescent="0.2">
      <c r="A39">
        <v>17</v>
      </c>
      <c r="B39">
        <v>1</v>
      </c>
      <c r="C39">
        <f>ROW(SmtRes!A41)</f>
        <v>41</v>
      </c>
      <c r="D39">
        <f>ROW(EtalonRes!A38)</f>
        <v>38</v>
      </c>
      <c r="E39" t="s">
        <v>70</v>
      </c>
      <c r="F39" t="s">
        <v>71</v>
      </c>
      <c r="G39" t="s">
        <v>72</v>
      </c>
      <c r="H39" t="s">
        <v>20</v>
      </c>
      <c r="I39">
        <v>3.56</v>
      </c>
      <c r="J39">
        <v>0</v>
      </c>
      <c r="K39">
        <v>3.56</v>
      </c>
      <c r="O39">
        <f t="shared" si="51"/>
        <v>7202</v>
      </c>
      <c r="P39">
        <f t="shared" si="52"/>
        <v>6</v>
      </c>
      <c r="Q39">
        <f t="shared" si="53"/>
        <v>54</v>
      </c>
      <c r="R39">
        <f t="shared" si="54"/>
        <v>42</v>
      </c>
      <c r="S39">
        <f t="shared" si="55"/>
        <v>7142</v>
      </c>
      <c r="T39">
        <f t="shared" si="56"/>
        <v>0</v>
      </c>
      <c r="U39">
        <f t="shared" si="57"/>
        <v>16.553999999999998</v>
      </c>
      <c r="V39">
        <f t="shared" si="58"/>
        <v>7.1199999999999999E-2</v>
      </c>
      <c r="W39">
        <f t="shared" si="59"/>
        <v>0</v>
      </c>
      <c r="X39">
        <f t="shared" si="60"/>
        <v>7184</v>
      </c>
      <c r="Y39">
        <f t="shared" si="61"/>
        <v>3520</v>
      </c>
      <c r="AA39">
        <v>92817308</v>
      </c>
      <c r="AB39">
        <f t="shared" si="62"/>
        <v>45.88</v>
      </c>
      <c r="AC39">
        <f t="shared" si="63"/>
        <v>0.18</v>
      </c>
      <c r="AD39">
        <f t="shared" si="64"/>
        <v>0.97</v>
      </c>
      <c r="AE39">
        <f t="shared" si="65"/>
        <v>0.26</v>
      </c>
      <c r="AF39">
        <f t="shared" si="66"/>
        <v>44.73</v>
      </c>
      <c r="AG39">
        <f t="shared" si="67"/>
        <v>0</v>
      </c>
      <c r="AH39">
        <f t="shared" si="68"/>
        <v>4.6500000000000004</v>
      </c>
      <c r="AI39">
        <f t="shared" si="69"/>
        <v>0.02</v>
      </c>
      <c r="AJ39">
        <f t="shared" si="70"/>
        <v>0</v>
      </c>
      <c r="AK39">
        <v>45.88</v>
      </c>
      <c r="AL39">
        <v>0.18</v>
      </c>
      <c r="AM39">
        <v>0.97</v>
      </c>
      <c r="AN39">
        <v>0.26</v>
      </c>
      <c r="AO39">
        <v>44.73</v>
      </c>
      <c r="AP39">
        <v>0</v>
      </c>
      <c r="AQ39">
        <v>4.6500000000000004</v>
      </c>
      <c r="AR39">
        <v>0.02</v>
      </c>
      <c r="AS39">
        <v>0</v>
      </c>
      <c r="AT39">
        <v>100</v>
      </c>
      <c r="AU39">
        <v>49</v>
      </c>
      <c r="AV39">
        <v>1</v>
      </c>
      <c r="AW39">
        <v>1</v>
      </c>
      <c r="AZ39">
        <v>1</v>
      </c>
      <c r="BA39">
        <v>44.85</v>
      </c>
      <c r="BB39">
        <v>15.72</v>
      </c>
      <c r="BC39">
        <v>9.92</v>
      </c>
      <c r="BD39" t="s">
        <v>6</v>
      </c>
      <c r="BE39" t="s">
        <v>6</v>
      </c>
      <c r="BF39" t="s">
        <v>6</v>
      </c>
      <c r="BG39" t="s">
        <v>6</v>
      </c>
      <c r="BH39">
        <v>0</v>
      </c>
      <c r="BI39">
        <v>1</v>
      </c>
      <c r="BJ39" t="s">
        <v>73</v>
      </c>
      <c r="BM39">
        <v>15001</v>
      </c>
      <c r="BN39">
        <v>0</v>
      </c>
      <c r="BO39" t="s">
        <v>6</v>
      </c>
      <c r="BP39">
        <v>0</v>
      </c>
      <c r="BQ39">
        <v>2</v>
      </c>
      <c r="BR39">
        <v>0</v>
      </c>
      <c r="BS39">
        <v>44.85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100</v>
      </c>
      <c r="CA39">
        <v>49</v>
      </c>
      <c r="CB39" t="s">
        <v>6</v>
      </c>
      <c r="CE39">
        <v>0</v>
      </c>
      <c r="CF39">
        <v>0</v>
      </c>
      <c r="CG39">
        <v>0</v>
      </c>
      <c r="CM39">
        <v>0</v>
      </c>
      <c r="CN39" t="s">
        <v>6</v>
      </c>
      <c r="CO39">
        <v>0</v>
      </c>
      <c r="CP39">
        <f t="shared" si="71"/>
        <v>7202</v>
      </c>
      <c r="CQ39">
        <f>AC39*BC39</f>
        <v>1.7855999999999999</v>
      </c>
      <c r="CR39">
        <f>AD39*BB39</f>
        <v>15.2484</v>
      </c>
      <c r="CS39">
        <f t="shared" si="72"/>
        <v>11.661000000000001</v>
      </c>
      <c r="CT39">
        <f t="shared" si="73"/>
        <v>2006.1405</v>
      </c>
      <c r="CU39">
        <f t="shared" si="74"/>
        <v>0</v>
      </c>
      <c r="CV39">
        <f t="shared" si="75"/>
        <v>4.6500000000000004</v>
      </c>
      <c r="CW39">
        <f t="shared" si="76"/>
        <v>0.02</v>
      </c>
      <c r="CX39">
        <f t="shared" si="77"/>
        <v>0</v>
      </c>
      <c r="CY39">
        <f t="shared" si="78"/>
        <v>7184</v>
      </c>
      <c r="CZ39">
        <f t="shared" si="79"/>
        <v>3520.16</v>
      </c>
      <c r="DC39" t="s">
        <v>6</v>
      </c>
      <c r="DD39" t="s">
        <v>6</v>
      </c>
      <c r="DE39" t="s">
        <v>6</v>
      </c>
      <c r="DF39" t="s">
        <v>6</v>
      </c>
      <c r="DG39" t="s">
        <v>6</v>
      </c>
      <c r="DH39" t="s">
        <v>6</v>
      </c>
      <c r="DI39" t="s">
        <v>6</v>
      </c>
      <c r="DJ39" t="s">
        <v>6</v>
      </c>
      <c r="DK39" t="s">
        <v>6</v>
      </c>
      <c r="DL39" t="s">
        <v>6</v>
      </c>
      <c r="DM39" t="s">
        <v>6</v>
      </c>
      <c r="DN39">
        <v>0</v>
      </c>
      <c r="DO39">
        <v>0</v>
      </c>
      <c r="DP39">
        <v>1</v>
      </c>
      <c r="DQ39">
        <v>1</v>
      </c>
      <c r="DU39">
        <v>1005</v>
      </c>
      <c r="DV39" t="s">
        <v>20</v>
      </c>
      <c r="DW39" t="s">
        <v>20</v>
      </c>
      <c r="DX39">
        <v>100</v>
      </c>
      <c r="DZ39" t="s">
        <v>6</v>
      </c>
      <c r="EA39" t="s">
        <v>6</v>
      </c>
      <c r="EB39" t="s">
        <v>6</v>
      </c>
      <c r="EC39" t="s">
        <v>6</v>
      </c>
      <c r="EE39">
        <v>66434339</v>
      </c>
      <c r="EF39">
        <v>2</v>
      </c>
      <c r="EG39" t="s">
        <v>22</v>
      </c>
      <c r="EH39">
        <v>15</v>
      </c>
      <c r="EI39" t="s">
        <v>23</v>
      </c>
      <c r="EJ39">
        <v>1</v>
      </c>
      <c r="EK39">
        <v>15001</v>
      </c>
      <c r="EL39" t="s">
        <v>23</v>
      </c>
      <c r="EM39" t="s">
        <v>24</v>
      </c>
      <c r="EO39" t="s">
        <v>6</v>
      </c>
      <c r="EQ39">
        <v>131072</v>
      </c>
      <c r="ER39">
        <v>45.88</v>
      </c>
      <c r="ES39">
        <v>0.18</v>
      </c>
      <c r="ET39">
        <v>0.97</v>
      </c>
      <c r="EU39">
        <v>0.26</v>
      </c>
      <c r="EV39">
        <v>44.73</v>
      </c>
      <c r="EW39">
        <v>4.6500000000000004</v>
      </c>
      <c r="EX39">
        <v>0.02</v>
      </c>
      <c r="EY39">
        <v>0</v>
      </c>
      <c r="FQ39">
        <v>0</v>
      </c>
      <c r="FR39">
        <v>0</v>
      </c>
      <c r="FS39">
        <v>0</v>
      </c>
      <c r="FX39">
        <v>100</v>
      </c>
      <c r="FY39">
        <v>49</v>
      </c>
      <c r="GA39" t="s">
        <v>6</v>
      </c>
      <c r="GD39">
        <v>1</v>
      </c>
      <c r="GF39">
        <v>293028160</v>
      </c>
      <c r="GG39">
        <v>2</v>
      </c>
      <c r="GH39">
        <v>1</v>
      </c>
      <c r="GI39">
        <v>4</v>
      </c>
      <c r="GJ39">
        <v>0</v>
      </c>
      <c r="GK39">
        <v>0</v>
      </c>
      <c r="GL39">
        <f t="shared" si="80"/>
        <v>0</v>
      </c>
      <c r="GM39">
        <f t="shared" si="81"/>
        <v>17906</v>
      </c>
      <c r="GN39">
        <f t="shared" si="82"/>
        <v>17906</v>
      </c>
      <c r="GO39">
        <f t="shared" si="83"/>
        <v>0</v>
      </c>
      <c r="GP39">
        <f t="shared" si="84"/>
        <v>0</v>
      </c>
      <c r="GR39">
        <v>0</v>
      </c>
      <c r="GS39">
        <v>0</v>
      </c>
      <c r="GT39">
        <v>0</v>
      </c>
      <c r="GU39" t="s">
        <v>6</v>
      </c>
      <c r="GV39">
        <f t="shared" si="85"/>
        <v>0</v>
      </c>
      <c r="GW39">
        <v>1</v>
      </c>
      <c r="GX39">
        <f t="shared" si="86"/>
        <v>0</v>
      </c>
      <c r="HA39">
        <v>0</v>
      </c>
      <c r="HB39">
        <v>0</v>
      </c>
      <c r="HC39">
        <f t="shared" si="87"/>
        <v>0</v>
      </c>
      <c r="HE39" t="s">
        <v>6</v>
      </c>
      <c r="HF39" t="s">
        <v>6</v>
      </c>
      <c r="HM39" t="s">
        <v>6</v>
      </c>
      <c r="HN39" t="s">
        <v>25</v>
      </c>
      <c r="HO39" t="s">
        <v>26</v>
      </c>
      <c r="HP39" t="s">
        <v>23</v>
      </c>
      <c r="HQ39" t="s">
        <v>23</v>
      </c>
      <c r="HS39">
        <v>0</v>
      </c>
      <c r="IK39">
        <v>0</v>
      </c>
    </row>
    <row r="40" spans="1:245" x14ac:dyDescent="0.2">
      <c r="A40">
        <v>18</v>
      </c>
      <c r="B40">
        <v>1</v>
      </c>
      <c r="C40">
        <v>41</v>
      </c>
      <c r="E40" t="s">
        <v>74</v>
      </c>
      <c r="F40" t="s">
        <v>28</v>
      </c>
      <c r="G40" t="s">
        <v>29</v>
      </c>
      <c r="H40" t="str">
        <f>'1.Ведомость'!C41</f>
        <v>т</v>
      </c>
      <c r="I40">
        <f>I39*J40</f>
        <v>3.6667999999999999E-2</v>
      </c>
      <c r="J40">
        <v>1.03E-2</v>
      </c>
      <c r="K40">
        <v>1.03E-2</v>
      </c>
      <c r="O40">
        <f t="shared" si="51"/>
        <v>1546</v>
      </c>
      <c r="P40">
        <f t="shared" si="52"/>
        <v>1546</v>
      </c>
      <c r="Q40">
        <f t="shared" si="53"/>
        <v>0</v>
      </c>
      <c r="R40">
        <f t="shared" si="54"/>
        <v>0</v>
      </c>
      <c r="S40">
        <f t="shared" si="55"/>
        <v>0</v>
      </c>
      <c r="T40">
        <f t="shared" si="56"/>
        <v>0</v>
      </c>
      <c r="U40">
        <f t="shared" si="57"/>
        <v>0</v>
      </c>
      <c r="V40">
        <f t="shared" si="58"/>
        <v>0</v>
      </c>
      <c r="W40">
        <f t="shared" si="59"/>
        <v>0</v>
      </c>
      <c r="X40">
        <f t="shared" si="60"/>
        <v>0</v>
      </c>
      <c r="Y40">
        <f t="shared" si="61"/>
        <v>0</v>
      </c>
      <c r="AA40">
        <v>92817308</v>
      </c>
      <c r="AB40">
        <f t="shared" si="62"/>
        <v>42165.02</v>
      </c>
      <c r="AC40">
        <f t="shared" si="63"/>
        <v>42165.02</v>
      </c>
      <c r="AD40">
        <f t="shared" si="64"/>
        <v>0</v>
      </c>
      <c r="AE40">
        <f t="shared" si="65"/>
        <v>0</v>
      </c>
      <c r="AF40">
        <f t="shared" si="66"/>
        <v>0</v>
      </c>
      <c r="AG40">
        <f t="shared" si="67"/>
        <v>0</v>
      </c>
      <c r="AH40">
        <f t="shared" si="68"/>
        <v>0</v>
      </c>
      <c r="AI40">
        <f t="shared" si="69"/>
        <v>0</v>
      </c>
      <c r="AJ40">
        <f t="shared" si="70"/>
        <v>0</v>
      </c>
      <c r="AK40">
        <v>42165.02</v>
      </c>
      <c r="AL40">
        <v>42165.02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100</v>
      </c>
      <c r="AU40">
        <v>49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9.92</v>
      </c>
      <c r="BD40" t="s">
        <v>6</v>
      </c>
      <c r="BE40" t="s">
        <v>6</v>
      </c>
      <c r="BF40" t="s">
        <v>6</v>
      </c>
      <c r="BG40" t="s">
        <v>6</v>
      </c>
      <c r="BH40">
        <v>3</v>
      </c>
      <c r="BI40">
        <v>1</v>
      </c>
      <c r="BJ40" t="s">
        <v>75</v>
      </c>
      <c r="BM40">
        <v>15001</v>
      </c>
      <c r="BN40">
        <v>0</v>
      </c>
      <c r="BO40" t="s">
        <v>6</v>
      </c>
      <c r="BP40">
        <v>0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6</v>
      </c>
      <c r="BZ40">
        <v>100</v>
      </c>
      <c r="CA40">
        <v>49</v>
      </c>
      <c r="CB40" t="s">
        <v>6</v>
      </c>
      <c r="CE40">
        <v>0</v>
      </c>
      <c r="CF40">
        <v>0</v>
      </c>
      <c r="CG40">
        <v>0</v>
      </c>
      <c r="CM40">
        <v>0</v>
      </c>
      <c r="CN40" t="s">
        <v>6</v>
      </c>
      <c r="CO40">
        <v>0</v>
      </c>
      <c r="CP40">
        <f t="shared" si="71"/>
        <v>1546</v>
      </c>
      <c r="CQ40">
        <f>AC40</f>
        <v>42165.02</v>
      </c>
      <c r="CR40">
        <f>AD40</f>
        <v>0</v>
      </c>
      <c r="CS40">
        <f t="shared" si="72"/>
        <v>0</v>
      </c>
      <c r="CT40">
        <f t="shared" si="73"/>
        <v>0</v>
      </c>
      <c r="CU40">
        <f t="shared" si="74"/>
        <v>0</v>
      </c>
      <c r="CV40">
        <f t="shared" si="75"/>
        <v>0</v>
      </c>
      <c r="CW40">
        <f t="shared" si="76"/>
        <v>0</v>
      </c>
      <c r="CX40">
        <f t="shared" si="77"/>
        <v>0</v>
      </c>
      <c r="CY40">
        <f t="shared" si="78"/>
        <v>0</v>
      </c>
      <c r="CZ40">
        <f t="shared" si="79"/>
        <v>0</v>
      </c>
      <c r="DC40" t="s">
        <v>6</v>
      </c>
      <c r="DD40" t="s">
        <v>6</v>
      </c>
      <c r="DE40" t="s">
        <v>6</v>
      </c>
      <c r="DF40" t="s">
        <v>6</v>
      </c>
      <c r="DG40" t="s">
        <v>6</v>
      </c>
      <c r="DH40" t="s">
        <v>6</v>
      </c>
      <c r="DI40" t="s">
        <v>6</v>
      </c>
      <c r="DJ40" t="s">
        <v>6</v>
      </c>
      <c r="DK40" t="s">
        <v>6</v>
      </c>
      <c r="DL40" t="s">
        <v>6</v>
      </c>
      <c r="DM40" t="s">
        <v>6</v>
      </c>
      <c r="DN40">
        <v>0</v>
      </c>
      <c r="DO40">
        <v>0</v>
      </c>
      <c r="DP40">
        <v>1</v>
      </c>
      <c r="DQ40">
        <v>1</v>
      </c>
      <c r="DU40">
        <v>1009</v>
      </c>
      <c r="DV40" t="s">
        <v>30</v>
      </c>
      <c r="DW40" t="s">
        <v>30</v>
      </c>
      <c r="DX40">
        <v>1000</v>
      </c>
      <c r="DZ40" t="s">
        <v>6</v>
      </c>
      <c r="EA40" t="s">
        <v>6</v>
      </c>
      <c r="EB40" t="s">
        <v>6</v>
      </c>
      <c r="EC40" t="s">
        <v>6</v>
      </c>
      <c r="EE40">
        <v>66434339</v>
      </c>
      <c r="EF40">
        <v>2</v>
      </c>
      <c r="EG40" t="s">
        <v>22</v>
      </c>
      <c r="EH40">
        <v>15</v>
      </c>
      <c r="EI40" t="s">
        <v>23</v>
      </c>
      <c r="EJ40">
        <v>1</v>
      </c>
      <c r="EK40">
        <v>15001</v>
      </c>
      <c r="EL40" t="s">
        <v>23</v>
      </c>
      <c r="EM40" t="s">
        <v>24</v>
      </c>
      <c r="EO40" t="s">
        <v>6</v>
      </c>
      <c r="EQ40">
        <v>0</v>
      </c>
      <c r="ER40">
        <v>40330</v>
      </c>
      <c r="ES40">
        <v>42165.02</v>
      </c>
      <c r="ET40">
        <v>0</v>
      </c>
      <c r="EU40">
        <v>0</v>
      </c>
      <c r="EV40">
        <v>0</v>
      </c>
      <c r="EW40">
        <v>0</v>
      </c>
      <c r="EX40">
        <v>0</v>
      </c>
      <c r="EZ40">
        <v>5</v>
      </c>
      <c r="FC40">
        <v>0</v>
      </c>
      <c r="FD40">
        <v>18</v>
      </c>
      <c r="FF40">
        <v>40330</v>
      </c>
      <c r="FQ40">
        <v>0</v>
      </c>
      <c r="FR40">
        <v>0</v>
      </c>
      <c r="FS40">
        <v>0</v>
      </c>
      <c r="FX40">
        <v>100</v>
      </c>
      <c r="FY40">
        <v>49</v>
      </c>
      <c r="GA40" t="s">
        <v>32</v>
      </c>
      <c r="GD40">
        <v>1</v>
      </c>
      <c r="GF40">
        <v>1358227642</v>
      </c>
      <c r="GG40">
        <v>2</v>
      </c>
      <c r="GH40">
        <v>3</v>
      </c>
      <c r="GI40">
        <v>4</v>
      </c>
      <c r="GJ40">
        <v>0</v>
      </c>
      <c r="GK40">
        <v>0</v>
      </c>
      <c r="GL40">
        <f t="shared" si="80"/>
        <v>0</v>
      </c>
      <c r="GM40">
        <f t="shared" si="81"/>
        <v>1546</v>
      </c>
      <c r="GN40">
        <f t="shared" si="82"/>
        <v>1546</v>
      </c>
      <c r="GO40">
        <f t="shared" si="83"/>
        <v>0</v>
      </c>
      <c r="GP40">
        <f t="shared" si="84"/>
        <v>0</v>
      </c>
      <c r="GR40">
        <v>1</v>
      </c>
      <c r="GS40">
        <v>1</v>
      </c>
      <c r="GT40">
        <v>0</v>
      </c>
      <c r="GU40" t="s">
        <v>6</v>
      </c>
      <c r="GV40">
        <f t="shared" si="85"/>
        <v>0</v>
      </c>
      <c r="GW40">
        <v>1</v>
      </c>
      <c r="GX40">
        <f t="shared" si="86"/>
        <v>0</v>
      </c>
      <c r="HA40">
        <v>0</v>
      </c>
      <c r="HB40">
        <v>0</v>
      </c>
      <c r="HC40">
        <f t="shared" si="87"/>
        <v>0</v>
      </c>
      <c r="HE40" t="s">
        <v>33</v>
      </c>
      <c r="HF40" t="s">
        <v>34</v>
      </c>
      <c r="HG40">
        <f>ROUND(AC40*I40,0)</f>
        <v>1546</v>
      </c>
      <c r="HM40" t="s">
        <v>6</v>
      </c>
      <c r="HN40" t="s">
        <v>25</v>
      </c>
      <c r="HO40" t="s">
        <v>26</v>
      </c>
      <c r="HP40" t="s">
        <v>23</v>
      </c>
      <c r="HQ40" t="s">
        <v>23</v>
      </c>
      <c r="HS40">
        <v>0</v>
      </c>
      <c r="IK40">
        <v>0</v>
      </c>
    </row>
    <row r="41" spans="1:245" x14ac:dyDescent="0.2">
      <c r="A41">
        <v>17</v>
      </c>
      <c r="B41">
        <v>1</v>
      </c>
      <c r="C41">
        <f>ROW(SmtRes!A50)</f>
        <v>50</v>
      </c>
      <c r="D41">
        <f>ROW(EtalonRes!A45)</f>
        <v>45</v>
      </c>
      <c r="E41" t="s">
        <v>76</v>
      </c>
      <c r="F41" t="s">
        <v>77</v>
      </c>
      <c r="G41" t="s">
        <v>78</v>
      </c>
      <c r="H41" t="s">
        <v>20</v>
      </c>
      <c r="I41">
        <v>3.4</v>
      </c>
      <c r="J41">
        <v>0</v>
      </c>
      <c r="K41">
        <v>3.4</v>
      </c>
      <c r="O41">
        <f t="shared" si="51"/>
        <v>29506</v>
      </c>
      <c r="P41">
        <f t="shared" si="52"/>
        <v>13577</v>
      </c>
      <c r="Q41">
        <f t="shared" si="53"/>
        <v>122</v>
      </c>
      <c r="R41">
        <f t="shared" si="54"/>
        <v>75</v>
      </c>
      <c r="S41">
        <f t="shared" si="55"/>
        <v>15807</v>
      </c>
      <c r="T41">
        <f t="shared" si="56"/>
        <v>0</v>
      </c>
      <c r="U41">
        <f t="shared" si="57"/>
        <v>37.06</v>
      </c>
      <c r="V41">
        <f t="shared" si="58"/>
        <v>0.13600000000000001</v>
      </c>
      <c r="W41">
        <f t="shared" si="59"/>
        <v>0</v>
      </c>
      <c r="X41">
        <f t="shared" si="60"/>
        <v>15882</v>
      </c>
      <c r="Y41">
        <f t="shared" si="61"/>
        <v>7782</v>
      </c>
      <c r="AA41">
        <v>92817308</v>
      </c>
      <c r="AB41">
        <f t="shared" si="62"/>
        <v>508.48</v>
      </c>
      <c r="AC41">
        <f t="shared" si="63"/>
        <v>402.54</v>
      </c>
      <c r="AD41">
        <f t="shared" si="64"/>
        <v>2.2799999999999998</v>
      </c>
      <c r="AE41">
        <f t="shared" si="65"/>
        <v>0.49</v>
      </c>
      <c r="AF41">
        <f t="shared" si="66"/>
        <v>103.66</v>
      </c>
      <c r="AG41">
        <f t="shared" si="67"/>
        <v>0</v>
      </c>
      <c r="AH41">
        <f t="shared" si="68"/>
        <v>10.9</v>
      </c>
      <c r="AI41">
        <f t="shared" si="69"/>
        <v>0.04</v>
      </c>
      <c r="AJ41">
        <f t="shared" si="70"/>
        <v>0</v>
      </c>
      <c r="AK41">
        <v>508.48</v>
      </c>
      <c r="AL41">
        <v>402.54</v>
      </c>
      <c r="AM41">
        <v>2.2799999999999998</v>
      </c>
      <c r="AN41">
        <v>0.49</v>
      </c>
      <c r="AO41">
        <v>103.66</v>
      </c>
      <c r="AP41">
        <v>0</v>
      </c>
      <c r="AQ41">
        <v>10.9</v>
      </c>
      <c r="AR41">
        <v>0.04</v>
      </c>
      <c r="AS41">
        <v>0</v>
      </c>
      <c r="AT41">
        <v>100</v>
      </c>
      <c r="AU41">
        <v>49</v>
      </c>
      <c r="AV41">
        <v>1</v>
      </c>
      <c r="AW41">
        <v>1</v>
      </c>
      <c r="AZ41">
        <v>1</v>
      </c>
      <c r="BA41">
        <v>44.85</v>
      </c>
      <c r="BB41">
        <v>15.72</v>
      </c>
      <c r="BC41">
        <v>9.92</v>
      </c>
      <c r="BD41" t="s">
        <v>6</v>
      </c>
      <c r="BE41" t="s">
        <v>6</v>
      </c>
      <c r="BF41" t="s">
        <v>6</v>
      </c>
      <c r="BG41" t="s">
        <v>6</v>
      </c>
      <c r="BH41">
        <v>0</v>
      </c>
      <c r="BI41">
        <v>1</v>
      </c>
      <c r="BJ41" t="s">
        <v>79</v>
      </c>
      <c r="BM41">
        <v>15001</v>
      </c>
      <c r="BN41">
        <v>0</v>
      </c>
      <c r="BO41" t="s">
        <v>6</v>
      </c>
      <c r="BP41">
        <v>0</v>
      </c>
      <c r="BQ41">
        <v>2</v>
      </c>
      <c r="BR41">
        <v>0</v>
      </c>
      <c r="BS41">
        <v>44.85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6</v>
      </c>
      <c r="BZ41">
        <v>100</v>
      </c>
      <c r="CA41">
        <v>49</v>
      </c>
      <c r="CB41" t="s">
        <v>6</v>
      </c>
      <c r="CE41">
        <v>0</v>
      </c>
      <c r="CF41">
        <v>0</v>
      </c>
      <c r="CG41">
        <v>0</v>
      </c>
      <c r="CM41">
        <v>0</v>
      </c>
      <c r="CN41" t="s">
        <v>6</v>
      </c>
      <c r="CO41">
        <v>0</v>
      </c>
      <c r="CP41">
        <f t="shared" si="71"/>
        <v>29506</v>
      </c>
      <c r="CQ41">
        <f>AC41*BC41</f>
        <v>3993.1968000000002</v>
      </c>
      <c r="CR41">
        <f>AD41*BB41</f>
        <v>35.8416</v>
      </c>
      <c r="CS41">
        <f t="shared" si="72"/>
        <v>21.976500000000001</v>
      </c>
      <c r="CT41">
        <f t="shared" si="73"/>
        <v>4649.1509999999998</v>
      </c>
      <c r="CU41">
        <f t="shared" si="74"/>
        <v>0</v>
      </c>
      <c r="CV41">
        <f t="shared" si="75"/>
        <v>10.9</v>
      </c>
      <c r="CW41">
        <f t="shared" si="76"/>
        <v>0.04</v>
      </c>
      <c r="CX41">
        <f t="shared" si="77"/>
        <v>0</v>
      </c>
      <c r="CY41">
        <f t="shared" si="78"/>
        <v>15882</v>
      </c>
      <c r="CZ41">
        <f t="shared" si="79"/>
        <v>7782.18</v>
      </c>
      <c r="DC41" t="s">
        <v>6</v>
      </c>
      <c r="DD41" t="s">
        <v>6</v>
      </c>
      <c r="DE41" t="s">
        <v>6</v>
      </c>
      <c r="DF41" t="s">
        <v>6</v>
      </c>
      <c r="DG41" t="s">
        <v>6</v>
      </c>
      <c r="DH41" t="s">
        <v>6</v>
      </c>
      <c r="DI41" t="s">
        <v>6</v>
      </c>
      <c r="DJ41" t="s">
        <v>6</v>
      </c>
      <c r="DK41" t="s">
        <v>6</v>
      </c>
      <c r="DL41" t="s">
        <v>6</v>
      </c>
      <c r="DM41" t="s">
        <v>6</v>
      </c>
      <c r="DN41">
        <v>0</v>
      </c>
      <c r="DO41">
        <v>0</v>
      </c>
      <c r="DP41">
        <v>1</v>
      </c>
      <c r="DQ41">
        <v>1</v>
      </c>
      <c r="DU41">
        <v>1005</v>
      </c>
      <c r="DV41" t="s">
        <v>20</v>
      </c>
      <c r="DW41" t="s">
        <v>20</v>
      </c>
      <c r="DX41">
        <v>100</v>
      </c>
      <c r="DZ41" t="s">
        <v>6</v>
      </c>
      <c r="EA41" t="s">
        <v>6</v>
      </c>
      <c r="EB41" t="s">
        <v>6</v>
      </c>
      <c r="EC41" t="s">
        <v>6</v>
      </c>
      <c r="EE41">
        <v>66434339</v>
      </c>
      <c r="EF41">
        <v>2</v>
      </c>
      <c r="EG41" t="s">
        <v>22</v>
      </c>
      <c r="EH41">
        <v>15</v>
      </c>
      <c r="EI41" t="s">
        <v>23</v>
      </c>
      <c r="EJ41">
        <v>1</v>
      </c>
      <c r="EK41">
        <v>15001</v>
      </c>
      <c r="EL41" t="s">
        <v>23</v>
      </c>
      <c r="EM41" t="s">
        <v>24</v>
      </c>
      <c r="EO41" t="s">
        <v>6</v>
      </c>
      <c r="EQ41">
        <v>131072</v>
      </c>
      <c r="ER41">
        <v>508.48</v>
      </c>
      <c r="ES41">
        <v>402.54</v>
      </c>
      <c r="ET41">
        <v>2.2799999999999998</v>
      </c>
      <c r="EU41">
        <v>0.49</v>
      </c>
      <c r="EV41">
        <v>103.66</v>
      </c>
      <c r="EW41">
        <v>10.9</v>
      </c>
      <c r="EX41">
        <v>0.04</v>
      </c>
      <c r="EY41">
        <v>0</v>
      </c>
      <c r="FQ41">
        <v>0</v>
      </c>
      <c r="FR41">
        <v>0</v>
      </c>
      <c r="FS41">
        <v>0</v>
      </c>
      <c r="FX41">
        <v>100</v>
      </c>
      <c r="FY41">
        <v>49</v>
      </c>
      <c r="GA41" t="s">
        <v>6</v>
      </c>
      <c r="GD41">
        <v>1</v>
      </c>
      <c r="GF41">
        <v>629934012</v>
      </c>
      <c r="GG41">
        <v>2</v>
      </c>
      <c r="GH41">
        <v>1</v>
      </c>
      <c r="GI41">
        <v>4</v>
      </c>
      <c r="GJ41">
        <v>0</v>
      </c>
      <c r="GK41">
        <v>0</v>
      </c>
      <c r="GL41">
        <f t="shared" si="80"/>
        <v>0</v>
      </c>
      <c r="GM41">
        <f t="shared" si="81"/>
        <v>53170</v>
      </c>
      <c r="GN41">
        <f t="shared" si="82"/>
        <v>53170</v>
      </c>
      <c r="GO41">
        <f t="shared" si="83"/>
        <v>0</v>
      </c>
      <c r="GP41">
        <f t="shared" si="84"/>
        <v>0</v>
      </c>
      <c r="GR41">
        <v>0</v>
      </c>
      <c r="GS41">
        <v>3</v>
      </c>
      <c r="GT41">
        <v>0</v>
      </c>
      <c r="GU41" t="s">
        <v>6</v>
      </c>
      <c r="GV41">
        <f t="shared" si="85"/>
        <v>0</v>
      </c>
      <c r="GW41">
        <v>1</v>
      </c>
      <c r="GX41">
        <f t="shared" si="86"/>
        <v>0</v>
      </c>
      <c r="HA41">
        <v>0</v>
      </c>
      <c r="HB41">
        <v>0</v>
      </c>
      <c r="HC41">
        <f t="shared" si="87"/>
        <v>0</v>
      </c>
      <c r="HE41" t="s">
        <v>6</v>
      </c>
      <c r="HF41" t="s">
        <v>6</v>
      </c>
      <c r="HM41" t="s">
        <v>6</v>
      </c>
      <c r="HN41" t="s">
        <v>25</v>
      </c>
      <c r="HO41" t="s">
        <v>26</v>
      </c>
      <c r="HP41" t="s">
        <v>23</v>
      </c>
      <c r="HQ41" t="s">
        <v>23</v>
      </c>
      <c r="HS41">
        <v>0</v>
      </c>
      <c r="IK41">
        <v>0</v>
      </c>
    </row>
    <row r="42" spans="1:245" x14ac:dyDescent="0.2">
      <c r="A42">
        <v>18</v>
      </c>
      <c r="B42">
        <v>1</v>
      </c>
      <c r="C42">
        <v>46</v>
      </c>
      <c r="E42" t="s">
        <v>80</v>
      </c>
      <c r="F42" t="s">
        <v>39</v>
      </c>
      <c r="G42" t="s">
        <v>40</v>
      </c>
      <c r="H42" t="str">
        <f>'1.Ведомость'!C43</f>
        <v>м2</v>
      </c>
      <c r="I42">
        <f>I41*J42</f>
        <v>-14.96</v>
      </c>
      <c r="J42">
        <v>-4.4000000000000004</v>
      </c>
      <c r="K42">
        <v>-4.4000000000000004</v>
      </c>
      <c r="O42">
        <f t="shared" si="51"/>
        <v>-10733</v>
      </c>
      <c r="P42">
        <f t="shared" si="52"/>
        <v>-10733</v>
      </c>
      <c r="Q42">
        <f t="shared" si="53"/>
        <v>0</v>
      </c>
      <c r="R42">
        <f t="shared" si="54"/>
        <v>0</v>
      </c>
      <c r="S42">
        <f t="shared" si="55"/>
        <v>0</v>
      </c>
      <c r="T42">
        <f t="shared" si="56"/>
        <v>0</v>
      </c>
      <c r="U42">
        <f t="shared" si="57"/>
        <v>0</v>
      </c>
      <c r="V42">
        <f t="shared" si="58"/>
        <v>0</v>
      </c>
      <c r="W42">
        <f t="shared" si="59"/>
        <v>0</v>
      </c>
      <c r="X42">
        <f t="shared" si="60"/>
        <v>0</v>
      </c>
      <c r="Y42">
        <f t="shared" si="61"/>
        <v>0</v>
      </c>
      <c r="AA42">
        <v>92817308</v>
      </c>
      <c r="AB42">
        <f t="shared" si="62"/>
        <v>72.319999999999993</v>
      </c>
      <c r="AC42">
        <f t="shared" si="63"/>
        <v>72.319999999999993</v>
      </c>
      <c r="AD42">
        <f t="shared" si="64"/>
        <v>0</v>
      </c>
      <c r="AE42">
        <f t="shared" si="65"/>
        <v>0</v>
      </c>
      <c r="AF42">
        <f t="shared" si="66"/>
        <v>0</v>
      </c>
      <c r="AG42">
        <f t="shared" si="67"/>
        <v>0</v>
      </c>
      <c r="AH42">
        <f t="shared" si="68"/>
        <v>0</v>
      </c>
      <c r="AI42">
        <f t="shared" si="69"/>
        <v>0</v>
      </c>
      <c r="AJ42">
        <f t="shared" si="70"/>
        <v>0</v>
      </c>
      <c r="AK42">
        <v>72.319999999999993</v>
      </c>
      <c r="AL42">
        <v>72.319999999999993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100</v>
      </c>
      <c r="AU42">
        <v>49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9.92</v>
      </c>
      <c r="BD42" t="s">
        <v>6</v>
      </c>
      <c r="BE42" t="s">
        <v>6</v>
      </c>
      <c r="BF42" t="s">
        <v>6</v>
      </c>
      <c r="BG42" t="s">
        <v>6</v>
      </c>
      <c r="BH42">
        <v>3</v>
      </c>
      <c r="BI42">
        <v>1</v>
      </c>
      <c r="BJ42" t="s">
        <v>42</v>
      </c>
      <c r="BM42">
        <v>15001</v>
      </c>
      <c r="BN42">
        <v>0</v>
      </c>
      <c r="BO42" t="s">
        <v>6</v>
      </c>
      <c r="BP42">
        <v>0</v>
      </c>
      <c r="BQ42">
        <v>2</v>
      </c>
      <c r="BR42">
        <v>1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6</v>
      </c>
      <c r="BZ42">
        <v>100</v>
      </c>
      <c r="CA42">
        <v>49</v>
      </c>
      <c r="CB42" t="s">
        <v>6</v>
      </c>
      <c r="CE42">
        <v>0</v>
      </c>
      <c r="CF42">
        <v>0</v>
      </c>
      <c r="CG42">
        <v>0</v>
      </c>
      <c r="CM42">
        <v>0</v>
      </c>
      <c r="CN42" t="s">
        <v>6</v>
      </c>
      <c r="CO42">
        <v>0</v>
      </c>
      <c r="CP42">
        <f t="shared" si="71"/>
        <v>-10733</v>
      </c>
      <c r="CQ42">
        <f>AC42*BC42</f>
        <v>717.41439999999989</v>
      </c>
      <c r="CR42">
        <f>AD42*BB42</f>
        <v>0</v>
      </c>
      <c r="CS42">
        <f t="shared" si="72"/>
        <v>0</v>
      </c>
      <c r="CT42">
        <f t="shared" si="73"/>
        <v>0</v>
      </c>
      <c r="CU42">
        <f t="shared" si="74"/>
        <v>0</v>
      </c>
      <c r="CV42">
        <f t="shared" si="75"/>
        <v>0</v>
      </c>
      <c r="CW42">
        <f t="shared" si="76"/>
        <v>0</v>
      </c>
      <c r="CX42">
        <f t="shared" si="77"/>
        <v>0</v>
      </c>
      <c r="CY42">
        <f t="shared" si="78"/>
        <v>0</v>
      </c>
      <c r="CZ42">
        <f t="shared" si="79"/>
        <v>0</v>
      </c>
      <c r="DC42" t="s">
        <v>6</v>
      </c>
      <c r="DD42" t="s">
        <v>6</v>
      </c>
      <c r="DE42" t="s">
        <v>6</v>
      </c>
      <c r="DF42" t="s">
        <v>6</v>
      </c>
      <c r="DG42" t="s">
        <v>6</v>
      </c>
      <c r="DH42" t="s">
        <v>6</v>
      </c>
      <c r="DI42" t="s">
        <v>6</v>
      </c>
      <c r="DJ42" t="s">
        <v>6</v>
      </c>
      <c r="DK42" t="s">
        <v>6</v>
      </c>
      <c r="DL42" t="s">
        <v>6</v>
      </c>
      <c r="DM42" t="s">
        <v>6</v>
      </c>
      <c r="DN42">
        <v>0</v>
      </c>
      <c r="DO42">
        <v>0</v>
      </c>
      <c r="DP42">
        <v>1</v>
      </c>
      <c r="DQ42">
        <v>1</v>
      </c>
      <c r="DU42">
        <v>1005</v>
      </c>
      <c r="DV42" t="s">
        <v>41</v>
      </c>
      <c r="DW42" t="s">
        <v>41</v>
      </c>
      <c r="DX42">
        <v>1</v>
      </c>
      <c r="DZ42" t="s">
        <v>6</v>
      </c>
      <c r="EA42" t="s">
        <v>6</v>
      </c>
      <c r="EB42" t="s">
        <v>6</v>
      </c>
      <c r="EC42" t="s">
        <v>6</v>
      </c>
      <c r="EE42">
        <v>66434339</v>
      </c>
      <c r="EF42">
        <v>2</v>
      </c>
      <c r="EG42" t="s">
        <v>22</v>
      </c>
      <c r="EH42">
        <v>15</v>
      </c>
      <c r="EI42" t="s">
        <v>23</v>
      </c>
      <c r="EJ42">
        <v>1</v>
      </c>
      <c r="EK42">
        <v>15001</v>
      </c>
      <c r="EL42" t="s">
        <v>23</v>
      </c>
      <c r="EM42" t="s">
        <v>24</v>
      </c>
      <c r="EO42" t="s">
        <v>6</v>
      </c>
      <c r="EQ42">
        <v>32768</v>
      </c>
      <c r="ER42">
        <v>72.319999999999993</v>
      </c>
      <c r="ES42">
        <v>72.319999999999993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v>0</v>
      </c>
      <c r="FS42">
        <v>0</v>
      </c>
      <c r="FX42">
        <v>100</v>
      </c>
      <c r="FY42">
        <v>49</v>
      </c>
      <c r="GA42" t="s">
        <v>6</v>
      </c>
      <c r="GD42">
        <v>1</v>
      </c>
      <c r="GF42">
        <v>-1522675294</v>
      </c>
      <c r="GG42">
        <v>2</v>
      </c>
      <c r="GH42">
        <v>1</v>
      </c>
      <c r="GI42">
        <v>4</v>
      </c>
      <c r="GJ42">
        <v>0</v>
      </c>
      <c r="GK42">
        <v>0</v>
      </c>
      <c r="GL42">
        <f t="shared" si="80"/>
        <v>0</v>
      </c>
      <c r="GM42">
        <f t="shared" si="81"/>
        <v>-10733</v>
      </c>
      <c r="GN42">
        <f t="shared" si="82"/>
        <v>-10733</v>
      </c>
      <c r="GO42">
        <f t="shared" si="83"/>
        <v>0</v>
      </c>
      <c r="GP42">
        <f t="shared" si="84"/>
        <v>0</v>
      </c>
      <c r="GR42">
        <v>0</v>
      </c>
      <c r="GS42">
        <v>3</v>
      </c>
      <c r="GT42">
        <v>0</v>
      </c>
      <c r="GU42" t="s">
        <v>6</v>
      </c>
      <c r="GV42">
        <f t="shared" si="85"/>
        <v>0</v>
      </c>
      <c r="GW42">
        <v>1</v>
      </c>
      <c r="GX42">
        <f t="shared" si="86"/>
        <v>0</v>
      </c>
      <c r="HA42">
        <v>0</v>
      </c>
      <c r="HB42">
        <v>0</v>
      </c>
      <c r="HC42">
        <f t="shared" si="87"/>
        <v>0</v>
      </c>
      <c r="HE42" t="s">
        <v>6</v>
      </c>
      <c r="HF42" t="s">
        <v>6</v>
      </c>
      <c r="HM42" t="s">
        <v>6</v>
      </c>
      <c r="HN42" t="s">
        <v>25</v>
      </c>
      <c r="HO42" t="s">
        <v>26</v>
      </c>
      <c r="HP42" t="s">
        <v>23</v>
      </c>
      <c r="HQ42" t="s">
        <v>23</v>
      </c>
      <c r="HS42">
        <v>0</v>
      </c>
      <c r="IK42">
        <v>0</v>
      </c>
    </row>
    <row r="43" spans="1:245" x14ac:dyDescent="0.2">
      <c r="A43">
        <v>18</v>
      </c>
      <c r="B43">
        <v>1</v>
      </c>
      <c r="C43">
        <v>47</v>
      </c>
      <c r="E43" t="s">
        <v>81</v>
      </c>
      <c r="F43" t="s">
        <v>39</v>
      </c>
      <c r="G43" t="s">
        <v>40</v>
      </c>
      <c r="H43" t="str">
        <f>'1.Ведомость'!C44</f>
        <v>м2</v>
      </c>
      <c r="I43">
        <f>I41*J43</f>
        <v>7.48</v>
      </c>
      <c r="J43">
        <v>2.2000000000000002</v>
      </c>
      <c r="K43">
        <v>2.2000000000000002</v>
      </c>
      <c r="O43">
        <f t="shared" si="51"/>
        <v>5366</v>
      </c>
      <c r="P43">
        <f t="shared" si="52"/>
        <v>5366</v>
      </c>
      <c r="Q43">
        <f t="shared" si="53"/>
        <v>0</v>
      </c>
      <c r="R43">
        <f t="shared" si="54"/>
        <v>0</v>
      </c>
      <c r="S43">
        <f t="shared" si="55"/>
        <v>0</v>
      </c>
      <c r="T43">
        <f t="shared" si="56"/>
        <v>0</v>
      </c>
      <c r="U43">
        <f t="shared" si="57"/>
        <v>0</v>
      </c>
      <c r="V43">
        <f t="shared" si="58"/>
        <v>0</v>
      </c>
      <c r="W43">
        <f t="shared" si="59"/>
        <v>0</v>
      </c>
      <c r="X43">
        <f t="shared" si="60"/>
        <v>0</v>
      </c>
      <c r="Y43">
        <f t="shared" si="61"/>
        <v>0</v>
      </c>
      <c r="AA43">
        <v>92817308</v>
      </c>
      <c r="AB43">
        <f t="shared" si="62"/>
        <v>72.319999999999993</v>
      </c>
      <c r="AC43">
        <f t="shared" si="63"/>
        <v>72.319999999999993</v>
      </c>
      <c r="AD43">
        <f t="shared" si="64"/>
        <v>0</v>
      </c>
      <c r="AE43">
        <f t="shared" si="65"/>
        <v>0</v>
      </c>
      <c r="AF43">
        <f t="shared" si="66"/>
        <v>0</v>
      </c>
      <c r="AG43">
        <f t="shared" si="67"/>
        <v>0</v>
      </c>
      <c r="AH43">
        <f t="shared" si="68"/>
        <v>0</v>
      </c>
      <c r="AI43">
        <f t="shared" si="69"/>
        <v>0</v>
      </c>
      <c r="AJ43">
        <f t="shared" si="70"/>
        <v>0</v>
      </c>
      <c r="AK43">
        <v>72.319999999999993</v>
      </c>
      <c r="AL43">
        <v>72.319999999999993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100</v>
      </c>
      <c r="AU43">
        <v>49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9.92</v>
      </c>
      <c r="BD43" t="s">
        <v>6</v>
      </c>
      <c r="BE43" t="s">
        <v>6</v>
      </c>
      <c r="BF43" t="s">
        <v>6</v>
      </c>
      <c r="BG43" t="s">
        <v>6</v>
      </c>
      <c r="BH43">
        <v>3</v>
      </c>
      <c r="BI43">
        <v>1</v>
      </c>
      <c r="BJ43" t="s">
        <v>42</v>
      </c>
      <c r="BM43">
        <v>15001</v>
      </c>
      <c r="BN43">
        <v>0</v>
      </c>
      <c r="BO43" t="s">
        <v>6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6</v>
      </c>
      <c r="BZ43">
        <v>100</v>
      </c>
      <c r="CA43">
        <v>49</v>
      </c>
      <c r="CB43" t="s">
        <v>6</v>
      </c>
      <c r="CE43">
        <v>0</v>
      </c>
      <c r="CF43">
        <v>0</v>
      </c>
      <c r="CG43">
        <v>0</v>
      </c>
      <c r="CM43">
        <v>0</v>
      </c>
      <c r="CN43" t="s">
        <v>6</v>
      </c>
      <c r="CO43">
        <v>0</v>
      </c>
      <c r="CP43">
        <f t="shared" si="71"/>
        <v>5366</v>
      </c>
      <c r="CQ43">
        <f>AC43*BC43</f>
        <v>717.41439999999989</v>
      </c>
      <c r="CR43">
        <f>AD43*BB43</f>
        <v>0</v>
      </c>
      <c r="CS43">
        <f t="shared" si="72"/>
        <v>0</v>
      </c>
      <c r="CT43">
        <f t="shared" si="73"/>
        <v>0</v>
      </c>
      <c r="CU43">
        <f t="shared" si="74"/>
        <v>0</v>
      </c>
      <c r="CV43">
        <f t="shared" si="75"/>
        <v>0</v>
      </c>
      <c r="CW43">
        <f t="shared" si="76"/>
        <v>0</v>
      </c>
      <c r="CX43">
        <f t="shared" si="77"/>
        <v>0</v>
      </c>
      <c r="CY43">
        <f t="shared" si="78"/>
        <v>0</v>
      </c>
      <c r="CZ43">
        <f t="shared" si="79"/>
        <v>0</v>
      </c>
      <c r="DC43" t="s">
        <v>6</v>
      </c>
      <c r="DD43" t="s">
        <v>6</v>
      </c>
      <c r="DE43" t="s">
        <v>6</v>
      </c>
      <c r="DF43" t="s">
        <v>6</v>
      </c>
      <c r="DG43" t="s">
        <v>6</v>
      </c>
      <c r="DH43" t="s">
        <v>6</v>
      </c>
      <c r="DI43" t="s">
        <v>6</v>
      </c>
      <c r="DJ43" t="s">
        <v>6</v>
      </c>
      <c r="DK43" t="s">
        <v>6</v>
      </c>
      <c r="DL43" t="s">
        <v>6</v>
      </c>
      <c r="DM43" t="s">
        <v>6</v>
      </c>
      <c r="DN43">
        <v>0</v>
      </c>
      <c r="DO43">
        <v>0</v>
      </c>
      <c r="DP43">
        <v>1</v>
      </c>
      <c r="DQ43">
        <v>1</v>
      </c>
      <c r="DU43">
        <v>1005</v>
      </c>
      <c r="DV43" t="s">
        <v>41</v>
      </c>
      <c r="DW43" t="s">
        <v>41</v>
      </c>
      <c r="DX43">
        <v>1</v>
      </c>
      <c r="DZ43" t="s">
        <v>6</v>
      </c>
      <c r="EA43" t="s">
        <v>6</v>
      </c>
      <c r="EB43" t="s">
        <v>6</v>
      </c>
      <c r="EC43" t="s">
        <v>6</v>
      </c>
      <c r="EE43">
        <v>66434339</v>
      </c>
      <c r="EF43">
        <v>2</v>
      </c>
      <c r="EG43" t="s">
        <v>22</v>
      </c>
      <c r="EH43">
        <v>15</v>
      </c>
      <c r="EI43" t="s">
        <v>23</v>
      </c>
      <c r="EJ43">
        <v>1</v>
      </c>
      <c r="EK43">
        <v>15001</v>
      </c>
      <c r="EL43" t="s">
        <v>23</v>
      </c>
      <c r="EM43" t="s">
        <v>24</v>
      </c>
      <c r="EO43" t="s">
        <v>6</v>
      </c>
      <c r="EQ43">
        <v>0</v>
      </c>
      <c r="ER43">
        <v>72.319999999999993</v>
      </c>
      <c r="ES43">
        <v>72.319999999999993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v>0</v>
      </c>
      <c r="FS43">
        <v>0</v>
      </c>
      <c r="FX43">
        <v>100</v>
      </c>
      <c r="FY43">
        <v>49</v>
      </c>
      <c r="GA43" t="s">
        <v>6</v>
      </c>
      <c r="GD43">
        <v>1</v>
      </c>
      <c r="GF43">
        <v>105551837</v>
      </c>
      <c r="GG43">
        <v>2</v>
      </c>
      <c r="GH43">
        <v>1</v>
      </c>
      <c r="GI43">
        <v>4</v>
      </c>
      <c r="GJ43">
        <v>0</v>
      </c>
      <c r="GK43">
        <v>0</v>
      </c>
      <c r="GL43">
        <f t="shared" si="80"/>
        <v>0</v>
      </c>
      <c r="GM43">
        <f t="shared" si="81"/>
        <v>5366</v>
      </c>
      <c r="GN43">
        <f t="shared" si="82"/>
        <v>5366</v>
      </c>
      <c r="GO43">
        <f t="shared" si="83"/>
        <v>0</v>
      </c>
      <c r="GP43">
        <f t="shared" si="84"/>
        <v>0</v>
      </c>
      <c r="GR43">
        <v>0</v>
      </c>
      <c r="GS43">
        <v>3</v>
      </c>
      <c r="GT43">
        <v>0</v>
      </c>
      <c r="GU43" t="s">
        <v>6</v>
      </c>
      <c r="GV43">
        <f t="shared" si="85"/>
        <v>0</v>
      </c>
      <c r="GW43">
        <v>1</v>
      </c>
      <c r="GX43">
        <f t="shared" si="86"/>
        <v>0</v>
      </c>
      <c r="HA43">
        <v>0</v>
      </c>
      <c r="HB43">
        <v>0</v>
      </c>
      <c r="HC43">
        <f t="shared" si="87"/>
        <v>0</v>
      </c>
      <c r="HE43" t="s">
        <v>6</v>
      </c>
      <c r="HF43" t="s">
        <v>6</v>
      </c>
      <c r="HM43" t="s">
        <v>6</v>
      </c>
      <c r="HN43" t="s">
        <v>25</v>
      </c>
      <c r="HO43" t="s">
        <v>26</v>
      </c>
      <c r="HP43" t="s">
        <v>23</v>
      </c>
      <c r="HQ43" t="s">
        <v>23</v>
      </c>
      <c r="HS43">
        <v>0</v>
      </c>
      <c r="IK43">
        <v>0</v>
      </c>
    </row>
    <row r="44" spans="1:245" x14ac:dyDescent="0.2">
      <c r="A44">
        <v>18</v>
      </c>
      <c r="B44">
        <v>1</v>
      </c>
      <c r="C44">
        <v>49</v>
      </c>
      <c r="E44" t="s">
        <v>82</v>
      </c>
      <c r="F44" t="s">
        <v>45</v>
      </c>
      <c r="G44" t="s">
        <v>46</v>
      </c>
      <c r="H44" t="str">
        <f>'1.Ведомость'!C45</f>
        <v>т</v>
      </c>
      <c r="I44">
        <f>I41*J44</f>
        <v>-9.8599999999999993E-2</v>
      </c>
      <c r="J44">
        <v>-2.8999999999999998E-2</v>
      </c>
      <c r="K44">
        <v>-2.9000000000000001E-2</v>
      </c>
      <c r="O44">
        <f t="shared" si="51"/>
        <v>-2835</v>
      </c>
      <c r="P44">
        <f t="shared" si="52"/>
        <v>-2835</v>
      </c>
      <c r="Q44">
        <f t="shared" si="53"/>
        <v>0</v>
      </c>
      <c r="R44">
        <f t="shared" si="54"/>
        <v>0</v>
      </c>
      <c r="S44">
        <f t="shared" si="55"/>
        <v>0</v>
      </c>
      <c r="T44">
        <f t="shared" si="56"/>
        <v>0</v>
      </c>
      <c r="U44">
        <f t="shared" si="57"/>
        <v>0</v>
      </c>
      <c r="V44">
        <f t="shared" si="58"/>
        <v>0</v>
      </c>
      <c r="W44">
        <f t="shared" si="59"/>
        <v>0</v>
      </c>
      <c r="X44">
        <f t="shared" si="60"/>
        <v>0</v>
      </c>
      <c r="Y44">
        <f t="shared" si="61"/>
        <v>0</v>
      </c>
      <c r="AA44">
        <v>92817308</v>
      </c>
      <c r="AB44">
        <f t="shared" si="62"/>
        <v>2898.5</v>
      </c>
      <c r="AC44">
        <f t="shared" si="63"/>
        <v>2898.5</v>
      </c>
      <c r="AD44">
        <f t="shared" si="64"/>
        <v>0</v>
      </c>
      <c r="AE44">
        <f t="shared" si="65"/>
        <v>0</v>
      </c>
      <c r="AF44">
        <f t="shared" si="66"/>
        <v>0</v>
      </c>
      <c r="AG44">
        <f t="shared" si="67"/>
        <v>0</v>
      </c>
      <c r="AH44">
        <f t="shared" si="68"/>
        <v>0</v>
      </c>
      <c r="AI44">
        <f t="shared" si="69"/>
        <v>0</v>
      </c>
      <c r="AJ44">
        <f t="shared" si="70"/>
        <v>0</v>
      </c>
      <c r="AK44">
        <v>2898.5</v>
      </c>
      <c r="AL44">
        <v>2898.5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100</v>
      </c>
      <c r="AU44">
        <v>49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9.92</v>
      </c>
      <c r="BD44" t="s">
        <v>6</v>
      </c>
      <c r="BE44" t="s">
        <v>6</v>
      </c>
      <c r="BF44" t="s">
        <v>6</v>
      </c>
      <c r="BG44" t="s">
        <v>6</v>
      </c>
      <c r="BH44">
        <v>3</v>
      </c>
      <c r="BI44">
        <v>1</v>
      </c>
      <c r="BJ44" t="s">
        <v>47</v>
      </c>
      <c r="BM44">
        <v>15001</v>
      </c>
      <c r="BN44">
        <v>0</v>
      </c>
      <c r="BO44" t="s">
        <v>6</v>
      </c>
      <c r="BP44">
        <v>0</v>
      </c>
      <c r="BQ44">
        <v>2</v>
      </c>
      <c r="BR44">
        <v>1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6</v>
      </c>
      <c r="BZ44">
        <v>100</v>
      </c>
      <c r="CA44">
        <v>49</v>
      </c>
      <c r="CB44" t="s">
        <v>6</v>
      </c>
      <c r="CE44">
        <v>0</v>
      </c>
      <c r="CF44">
        <v>0</v>
      </c>
      <c r="CG44">
        <v>0</v>
      </c>
      <c r="CM44">
        <v>0</v>
      </c>
      <c r="CN44" t="s">
        <v>6</v>
      </c>
      <c r="CO44">
        <v>0</v>
      </c>
      <c r="CP44">
        <f t="shared" si="71"/>
        <v>-2835</v>
      </c>
      <c r="CQ44">
        <f>AC44*BC44</f>
        <v>28753.119999999999</v>
      </c>
      <c r="CR44">
        <f>AD44*BB44</f>
        <v>0</v>
      </c>
      <c r="CS44">
        <f t="shared" si="72"/>
        <v>0</v>
      </c>
      <c r="CT44">
        <f t="shared" si="73"/>
        <v>0</v>
      </c>
      <c r="CU44">
        <f t="shared" si="74"/>
        <v>0</v>
      </c>
      <c r="CV44">
        <f t="shared" si="75"/>
        <v>0</v>
      </c>
      <c r="CW44">
        <f t="shared" si="76"/>
        <v>0</v>
      </c>
      <c r="CX44">
        <f t="shared" si="77"/>
        <v>0</v>
      </c>
      <c r="CY44">
        <f t="shared" si="78"/>
        <v>0</v>
      </c>
      <c r="CZ44">
        <f t="shared" si="79"/>
        <v>0</v>
      </c>
      <c r="DC44" t="s">
        <v>6</v>
      </c>
      <c r="DD44" t="s">
        <v>6</v>
      </c>
      <c r="DE44" t="s">
        <v>6</v>
      </c>
      <c r="DF44" t="s">
        <v>6</v>
      </c>
      <c r="DG44" t="s">
        <v>6</v>
      </c>
      <c r="DH44" t="s">
        <v>6</v>
      </c>
      <c r="DI44" t="s">
        <v>6</v>
      </c>
      <c r="DJ44" t="s">
        <v>6</v>
      </c>
      <c r="DK44" t="s">
        <v>6</v>
      </c>
      <c r="DL44" t="s">
        <v>6</v>
      </c>
      <c r="DM44" t="s">
        <v>6</v>
      </c>
      <c r="DN44">
        <v>0</v>
      </c>
      <c r="DO44">
        <v>0</v>
      </c>
      <c r="DP44">
        <v>1</v>
      </c>
      <c r="DQ44">
        <v>1</v>
      </c>
      <c r="DU44">
        <v>1009</v>
      </c>
      <c r="DV44" t="s">
        <v>30</v>
      </c>
      <c r="DW44" t="s">
        <v>30</v>
      </c>
      <c r="DX44">
        <v>1000</v>
      </c>
      <c r="DZ44" t="s">
        <v>6</v>
      </c>
      <c r="EA44" t="s">
        <v>6</v>
      </c>
      <c r="EB44" t="s">
        <v>6</v>
      </c>
      <c r="EC44" t="s">
        <v>6</v>
      </c>
      <c r="EE44">
        <v>66434339</v>
      </c>
      <c r="EF44">
        <v>2</v>
      </c>
      <c r="EG44" t="s">
        <v>22</v>
      </c>
      <c r="EH44">
        <v>15</v>
      </c>
      <c r="EI44" t="s">
        <v>23</v>
      </c>
      <c r="EJ44">
        <v>1</v>
      </c>
      <c r="EK44">
        <v>15001</v>
      </c>
      <c r="EL44" t="s">
        <v>23</v>
      </c>
      <c r="EM44" t="s">
        <v>24</v>
      </c>
      <c r="EO44" t="s">
        <v>6</v>
      </c>
      <c r="EQ44">
        <v>32768</v>
      </c>
      <c r="ER44">
        <v>2898.5</v>
      </c>
      <c r="ES44">
        <v>2898.5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v>0</v>
      </c>
      <c r="FS44">
        <v>0</v>
      </c>
      <c r="FX44">
        <v>100</v>
      </c>
      <c r="FY44">
        <v>49</v>
      </c>
      <c r="GA44" t="s">
        <v>6</v>
      </c>
      <c r="GD44">
        <v>1</v>
      </c>
      <c r="GF44">
        <v>-1876707344</v>
      </c>
      <c r="GG44">
        <v>2</v>
      </c>
      <c r="GH44">
        <v>1</v>
      </c>
      <c r="GI44">
        <v>4</v>
      </c>
      <c r="GJ44">
        <v>0</v>
      </c>
      <c r="GK44">
        <v>0</v>
      </c>
      <c r="GL44">
        <f t="shared" si="80"/>
        <v>0</v>
      </c>
      <c r="GM44">
        <f t="shared" si="81"/>
        <v>-2835</v>
      </c>
      <c r="GN44">
        <f t="shared" si="82"/>
        <v>-2835</v>
      </c>
      <c r="GO44">
        <f t="shared" si="83"/>
        <v>0</v>
      </c>
      <c r="GP44">
        <f t="shared" si="84"/>
        <v>0</v>
      </c>
      <c r="GR44">
        <v>0</v>
      </c>
      <c r="GS44">
        <v>3</v>
      </c>
      <c r="GT44">
        <v>0</v>
      </c>
      <c r="GU44" t="s">
        <v>6</v>
      </c>
      <c r="GV44">
        <f t="shared" si="85"/>
        <v>0</v>
      </c>
      <c r="GW44">
        <v>1</v>
      </c>
      <c r="GX44">
        <f t="shared" si="86"/>
        <v>0</v>
      </c>
      <c r="HA44">
        <v>0</v>
      </c>
      <c r="HB44">
        <v>0</v>
      </c>
      <c r="HC44">
        <f t="shared" si="87"/>
        <v>0</v>
      </c>
      <c r="HE44" t="s">
        <v>6</v>
      </c>
      <c r="HF44" t="s">
        <v>6</v>
      </c>
      <c r="HM44" t="s">
        <v>6</v>
      </c>
      <c r="HN44" t="s">
        <v>25</v>
      </c>
      <c r="HO44" t="s">
        <v>26</v>
      </c>
      <c r="HP44" t="s">
        <v>23</v>
      </c>
      <c r="HQ44" t="s">
        <v>23</v>
      </c>
      <c r="HS44">
        <v>0</v>
      </c>
      <c r="IK44">
        <v>0</v>
      </c>
    </row>
    <row r="45" spans="1:245" x14ac:dyDescent="0.2">
      <c r="A45">
        <v>18</v>
      </c>
      <c r="B45">
        <v>1</v>
      </c>
      <c r="C45">
        <v>50</v>
      </c>
      <c r="E45" t="s">
        <v>83</v>
      </c>
      <c r="F45" t="s">
        <v>28</v>
      </c>
      <c r="G45" t="s">
        <v>46</v>
      </c>
      <c r="H45" t="str">
        <f>'1.Ведомость'!C46</f>
        <v>т</v>
      </c>
      <c r="I45">
        <f>I41*J45</f>
        <v>9.8599999999999993E-2</v>
      </c>
      <c r="J45">
        <v>2.8999999999999998E-2</v>
      </c>
      <c r="K45">
        <v>2.9000000000000001E-2</v>
      </c>
      <c r="O45">
        <f t="shared" si="51"/>
        <v>1753</v>
      </c>
      <c r="P45">
        <f t="shared" si="52"/>
        <v>1753</v>
      </c>
      <c r="Q45">
        <f t="shared" si="53"/>
        <v>0</v>
      </c>
      <c r="R45">
        <f t="shared" si="54"/>
        <v>0</v>
      </c>
      <c r="S45">
        <f t="shared" si="55"/>
        <v>0</v>
      </c>
      <c r="T45">
        <f t="shared" si="56"/>
        <v>0</v>
      </c>
      <c r="U45">
        <f t="shared" si="57"/>
        <v>0</v>
      </c>
      <c r="V45">
        <f t="shared" si="58"/>
        <v>0</v>
      </c>
      <c r="W45">
        <f t="shared" si="59"/>
        <v>0</v>
      </c>
      <c r="X45">
        <f t="shared" si="60"/>
        <v>0</v>
      </c>
      <c r="Y45">
        <f t="shared" si="61"/>
        <v>0</v>
      </c>
      <c r="AA45">
        <v>92817308</v>
      </c>
      <c r="AB45">
        <f t="shared" si="62"/>
        <v>17783.96</v>
      </c>
      <c r="AC45">
        <f t="shared" si="63"/>
        <v>17783.96</v>
      </c>
      <c r="AD45">
        <f t="shared" si="64"/>
        <v>0</v>
      </c>
      <c r="AE45">
        <f t="shared" si="65"/>
        <v>0</v>
      </c>
      <c r="AF45">
        <f t="shared" si="66"/>
        <v>0</v>
      </c>
      <c r="AG45">
        <f t="shared" si="67"/>
        <v>0</v>
      </c>
      <c r="AH45">
        <f t="shared" si="68"/>
        <v>0</v>
      </c>
      <c r="AI45">
        <f t="shared" si="69"/>
        <v>0</v>
      </c>
      <c r="AJ45">
        <f t="shared" si="70"/>
        <v>0</v>
      </c>
      <c r="AK45">
        <v>17783.96</v>
      </c>
      <c r="AL45">
        <v>17783.96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100</v>
      </c>
      <c r="AU45">
        <v>49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9.92</v>
      </c>
      <c r="BD45" t="s">
        <v>6</v>
      </c>
      <c r="BE45" t="s">
        <v>6</v>
      </c>
      <c r="BF45" t="s">
        <v>6</v>
      </c>
      <c r="BG45" t="s">
        <v>6</v>
      </c>
      <c r="BH45">
        <v>3</v>
      </c>
      <c r="BI45">
        <v>1</v>
      </c>
      <c r="BJ45" t="s">
        <v>6</v>
      </c>
      <c r="BM45">
        <v>15001</v>
      </c>
      <c r="BN45">
        <v>0</v>
      </c>
      <c r="BO45" t="s">
        <v>6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6</v>
      </c>
      <c r="BZ45">
        <v>100</v>
      </c>
      <c r="CA45">
        <v>49</v>
      </c>
      <c r="CB45" t="s">
        <v>6</v>
      </c>
      <c r="CE45">
        <v>0</v>
      </c>
      <c r="CF45">
        <v>0</v>
      </c>
      <c r="CG45">
        <v>0</v>
      </c>
      <c r="CM45">
        <v>0</v>
      </c>
      <c r="CN45" t="s">
        <v>6</v>
      </c>
      <c r="CO45">
        <v>0</v>
      </c>
      <c r="CP45">
        <f t="shared" si="71"/>
        <v>1753</v>
      </c>
      <c r="CQ45">
        <f>AC45</f>
        <v>17783.96</v>
      </c>
      <c r="CR45">
        <f>AD45</f>
        <v>0</v>
      </c>
      <c r="CS45">
        <f t="shared" si="72"/>
        <v>0</v>
      </c>
      <c r="CT45">
        <f t="shared" si="73"/>
        <v>0</v>
      </c>
      <c r="CU45">
        <f t="shared" si="74"/>
        <v>0</v>
      </c>
      <c r="CV45">
        <f t="shared" si="75"/>
        <v>0</v>
      </c>
      <c r="CW45">
        <f t="shared" si="76"/>
        <v>0</v>
      </c>
      <c r="CX45">
        <f t="shared" si="77"/>
        <v>0</v>
      </c>
      <c r="CY45">
        <f t="shared" si="78"/>
        <v>0</v>
      </c>
      <c r="CZ45">
        <f t="shared" si="79"/>
        <v>0</v>
      </c>
      <c r="DC45" t="s">
        <v>6</v>
      </c>
      <c r="DD45" t="s">
        <v>6</v>
      </c>
      <c r="DE45" t="s">
        <v>6</v>
      </c>
      <c r="DF45" t="s">
        <v>6</v>
      </c>
      <c r="DG45" t="s">
        <v>6</v>
      </c>
      <c r="DH45" t="s">
        <v>6</v>
      </c>
      <c r="DI45" t="s">
        <v>6</v>
      </c>
      <c r="DJ45" t="s">
        <v>6</v>
      </c>
      <c r="DK45" t="s">
        <v>6</v>
      </c>
      <c r="DL45" t="s">
        <v>6</v>
      </c>
      <c r="DM45" t="s">
        <v>6</v>
      </c>
      <c r="DN45">
        <v>0</v>
      </c>
      <c r="DO45">
        <v>0</v>
      </c>
      <c r="DP45">
        <v>1</v>
      </c>
      <c r="DQ45">
        <v>1</v>
      </c>
      <c r="DU45">
        <v>1009</v>
      </c>
      <c r="DV45" t="s">
        <v>30</v>
      </c>
      <c r="DW45" t="s">
        <v>30</v>
      </c>
      <c r="DX45">
        <v>1000</v>
      </c>
      <c r="DZ45" t="s">
        <v>6</v>
      </c>
      <c r="EA45" t="s">
        <v>6</v>
      </c>
      <c r="EB45" t="s">
        <v>6</v>
      </c>
      <c r="EC45" t="s">
        <v>6</v>
      </c>
      <c r="EE45">
        <v>66434339</v>
      </c>
      <c r="EF45">
        <v>2</v>
      </c>
      <c r="EG45" t="s">
        <v>22</v>
      </c>
      <c r="EH45">
        <v>15</v>
      </c>
      <c r="EI45" t="s">
        <v>23</v>
      </c>
      <c r="EJ45">
        <v>1</v>
      </c>
      <c r="EK45">
        <v>15001</v>
      </c>
      <c r="EL45" t="s">
        <v>23</v>
      </c>
      <c r="EM45" t="s">
        <v>24</v>
      </c>
      <c r="EO45" t="s">
        <v>6</v>
      </c>
      <c r="EQ45">
        <v>0</v>
      </c>
      <c r="ER45">
        <v>17010</v>
      </c>
      <c r="ES45">
        <v>17783.96</v>
      </c>
      <c r="ET45">
        <v>0</v>
      </c>
      <c r="EU45">
        <v>0</v>
      </c>
      <c r="EV45">
        <v>0</v>
      </c>
      <c r="EW45">
        <v>0</v>
      </c>
      <c r="EX45">
        <v>0</v>
      </c>
      <c r="EZ45">
        <v>5</v>
      </c>
      <c r="FC45">
        <v>0</v>
      </c>
      <c r="FD45">
        <v>18</v>
      </c>
      <c r="FF45">
        <v>17010</v>
      </c>
      <c r="FQ45">
        <v>0</v>
      </c>
      <c r="FR45">
        <v>0</v>
      </c>
      <c r="FS45">
        <v>0</v>
      </c>
      <c r="FX45">
        <v>100</v>
      </c>
      <c r="FY45">
        <v>49</v>
      </c>
      <c r="GA45" t="s">
        <v>49</v>
      </c>
      <c r="GD45">
        <v>1</v>
      </c>
      <c r="GF45">
        <v>-702934661</v>
      </c>
      <c r="GG45">
        <v>2</v>
      </c>
      <c r="GH45">
        <v>3</v>
      </c>
      <c r="GI45">
        <v>4</v>
      </c>
      <c r="GJ45">
        <v>0</v>
      </c>
      <c r="GK45">
        <v>0</v>
      </c>
      <c r="GL45">
        <f t="shared" si="80"/>
        <v>0</v>
      </c>
      <c r="GM45">
        <f t="shared" si="81"/>
        <v>1753</v>
      </c>
      <c r="GN45">
        <f t="shared" si="82"/>
        <v>1753</v>
      </c>
      <c r="GO45">
        <f t="shared" si="83"/>
        <v>0</v>
      </c>
      <c r="GP45">
        <f t="shared" si="84"/>
        <v>0</v>
      </c>
      <c r="GR45">
        <v>1</v>
      </c>
      <c r="GS45">
        <v>1</v>
      </c>
      <c r="GT45">
        <v>0</v>
      </c>
      <c r="GU45" t="s">
        <v>6</v>
      </c>
      <c r="GV45">
        <f t="shared" si="85"/>
        <v>0</v>
      </c>
      <c r="GW45">
        <v>1</v>
      </c>
      <c r="GX45">
        <f t="shared" si="86"/>
        <v>0</v>
      </c>
      <c r="HA45">
        <v>0</v>
      </c>
      <c r="HB45">
        <v>0</v>
      </c>
      <c r="HC45">
        <f t="shared" si="87"/>
        <v>0</v>
      </c>
      <c r="HE45" t="s">
        <v>33</v>
      </c>
      <c r="HF45" t="s">
        <v>34</v>
      </c>
      <c r="HG45">
        <f>ROUND(AC45*I45,0)</f>
        <v>1753</v>
      </c>
      <c r="HM45" t="s">
        <v>6</v>
      </c>
      <c r="HN45" t="s">
        <v>25</v>
      </c>
      <c r="HO45" t="s">
        <v>26</v>
      </c>
      <c r="HP45" t="s">
        <v>23</v>
      </c>
      <c r="HQ45" t="s">
        <v>23</v>
      </c>
      <c r="HS45">
        <v>0</v>
      </c>
      <c r="IK45">
        <v>0</v>
      </c>
    </row>
    <row r="46" spans="1:245" x14ac:dyDescent="0.2">
      <c r="A46">
        <v>17</v>
      </c>
      <c r="B46">
        <v>1</v>
      </c>
      <c r="C46">
        <f>ROW(SmtRes!A60)</f>
        <v>60</v>
      </c>
      <c r="D46">
        <f>ROW(EtalonRes!A54)</f>
        <v>54</v>
      </c>
      <c r="E46" t="s">
        <v>84</v>
      </c>
      <c r="F46" t="s">
        <v>85</v>
      </c>
      <c r="G46" t="s">
        <v>86</v>
      </c>
      <c r="H46" t="s">
        <v>20</v>
      </c>
      <c r="I46">
        <v>3.4</v>
      </c>
      <c r="J46">
        <v>0</v>
      </c>
      <c r="K46">
        <v>3.4</v>
      </c>
      <c r="O46">
        <f t="shared" si="51"/>
        <v>48577</v>
      </c>
      <c r="P46">
        <f t="shared" si="52"/>
        <v>3990</v>
      </c>
      <c r="Q46">
        <f t="shared" si="53"/>
        <v>366</v>
      </c>
      <c r="R46">
        <f t="shared" si="54"/>
        <v>195</v>
      </c>
      <c r="S46">
        <f t="shared" si="55"/>
        <v>44221</v>
      </c>
      <c r="T46">
        <f t="shared" si="56"/>
        <v>0</v>
      </c>
      <c r="U46">
        <f t="shared" si="57"/>
        <v>111.282</v>
      </c>
      <c r="V46">
        <f t="shared" si="58"/>
        <v>0.374</v>
      </c>
      <c r="W46">
        <f t="shared" si="59"/>
        <v>0</v>
      </c>
      <c r="X46">
        <f t="shared" si="60"/>
        <v>44416</v>
      </c>
      <c r="Y46">
        <f t="shared" si="61"/>
        <v>21764</v>
      </c>
      <c r="AA46">
        <v>92817308</v>
      </c>
      <c r="AB46">
        <f t="shared" si="62"/>
        <v>415.14</v>
      </c>
      <c r="AC46">
        <f t="shared" si="63"/>
        <v>118.3</v>
      </c>
      <c r="AD46">
        <f t="shared" si="64"/>
        <v>6.85</v>
      </c>
      <c r="AE46">
        <f t="shared" si="65"/>
        <v>1.28</v>
      </c>
      <c r="AF46">
        <f t="shared" si="66"/>
        <v>289.99</v>
      </c>
      <c r="AG46">
        <f t="shared" si="67"/>
        <v>0</v>
      </c>
      <c r="AH46">
        <f t="shared" si="68"/>
        <v>32.729999999999997</v>
      </c>
      <c r="AI46">
        <f t="shared" si="69"/>
        <v>0.11</v>
      </c>
      <c r="AJ46">
        <f t="shared" si="70"/>
        <v>0</v>
      </c>
      <c r="AK46">
        <v>415.14</v>
      </c>
      <c r="AL46">
        <v>118.3</v>
      </c>
      <c r="AM46">
        <v>6.85</v>
      </c>
      <c r="AN46">
        <v>1.28</v>
      </c>
      <c r="AO46">
        <v>289.99</v>
      </c>
      <c r="AP46">
        <v>0</v>
      </c>
      <c r="AQ46">
        <v>32.729999999999997</v>
      </c>
      <c r="AR46">
        <v>0.11</v>
      </c>
      <c r="AS46">
        <v>0</v>
      </c>
      <c r="AT46">
        <v>100</v>
      </c>
      <c r="AU46">
        <v>49</v>
      </c>
      <c r="AV46">
        <v>1</v>
      </c>
      <c r="AW46">
        <v>1</v>
      </c>
      <c r="AZ46">
        <v>1</v>
      </c>
      <c r="BA46">
        <v>44.85</v>
      </c>
      <c r="BB46">
        <v>15.72</v>
      </c>
      <c r="BC46">
        <v>9.92</v>
      </c>
      <c r="BD46" t="s">
        <v>6</v>
      </c>
      <c r="BE46" t="s">
        <v>6</v>
      </c>
      <c r="BF46" t="s">
        <v>6</v>
      </c>
      <c r="BG46" t="s">
        <v>6</v>
      </c>
      <c r="BH46">
        <v>0</v>
      </c>
      <c r="BI46">
        <v>1</v>
      </c>
      <c r="BJ46" t="s">
        <v>87</v>
      </c>
      <c r="BM46">
        <v>15001</v>
      </c>
      <c r="BN46">
        <v>0</v>
      </c>
      <c r="BO46" t="s">
        <v>6</v>
      </c>
      <c r="BP46">
        <v>0</v>
      </c>
      <c r="BQ46">
        <v>2</v>
      </c>
      <c r="BR46">
        <v>0</v>
      </c>
      <c r="BS46">
        <v>44.85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6</v>
      </c>
      <c r="BZ46">
        <v>100</v>
      </c>
      <c r="CA46">
        <v>49</v>
      </c>
      <c r="CB46" t="s">
        <v>6</v>
      </c>
      <c r="CE46">
        <v>0</v>
      </c>
      <c r="CF46">
        <v>0</v>
      </c>
      <c r="CG46">
        <v>0</v>
      </c>
      <c r="CM46">
        <v>0</v>
      </c>
      <c r="CN46" t="s">
        <v>6</v>
      </c>
      <c r="CO46">
        <v>0</v>
      </c>
      <c r="CP46">
        <f t="shared" si="71"/>
        <v>48577</v>
      </c>
      <c r="CQ46">
        <f>AC46*BC46</f>
        <v>1173.5360000000001</v>
      </c>
      <c r="CR46">
        <f>AD46*BB46</f>
        <v>107.682</v>
      </c>
      <c r="CS46">
        <f t="shared" si="72"/>
        <v>57.408000000000001</v>
      </c>
      <c r="CT46">
        <f t="shared" si="73"/>
        <v>13006.051500000001</v>
      </c>
      <c r="CU46">
        <f t="shared" si="74"/>
        <v>0</v>
      </c>
      <c r="CV46">
        <f t="shared" si="75"/>
        <v>32.729999999999997</v>
      </c>
      <c r="CW46">
        <f t="shared" si="76"/>
        <v>0.11</v>
      </c>
      <c r="CX46">
        <f t="shared" si="77"/>
        <v>0</v>
      </c>
      <c r="CY46">
        <f t="shared" si="78"/>
        <v>44416</v>
      </c>
      <c r="CZ46">
        <f t="shared" si="79"/>
        <v>21763.84</v>
      </c>
      <c r="DC46" t="s">
        <v>6</v>
      </c>
      <c r="DD46" t="s">
        <v>6</v>
      </c>
      <c r="DE46" t="s">
        <v>6</v>
      </c>
      <c r="DF46" t="s">
        <v>6</v>
      </c>
      <c r="DG46" t="s">
        <v>6</v>
      </c>
      <c r="DH46" t="s">
        <v>6</v>
      </c>
      <c r="DI46" t="s">
        <v>6</v>
      </c>
      <c r="DJ46" t="s">
        <v>6</v>
      </c>
      <c r="DK46" t="s">
        <v>6</v>
      </c>
      <c r="DL46" t="s">
        <v>6</v>
      </c>
      <c r="DM46" t="s">
        <v>6</v>
      </c>
      <c r="DN46">
        <v>0</v>
      </c>
      <c r="DO46">
        <v>0</v>
      </c>
      <c r="DP46">
        <v>1</v>
      </c>
      <c r="DQ46">
        <v>1</v>
      </c>
      <c r="DU46">
        <v>1005</v>
      </c>
      <c r="DV46" t="s">
        <v>20</v>
      </c>
      <c r="DW46" t="s">
        <v>20</v>
      </c>
      <c r="DX46">
        <v>100</v>
      </c>
      <c r="DZ46" t="s">
        <v>6</v>
      </c>
      <c r="EA46" t="s">
        <v>6</v>
      </c>
      <c r="EB46" t="s">
        <v>6</v>
      </c>
      <c r="EC46" t="s">
        <v>6</v>
      </c>
      <c r="EE46">
        <v>66434339</v>
      </c>
      <c r="EF46">
        <v>2</v>
      </c>
      <c r="EG46" t="s">
        <v>22</v>
      </c>
      <c r="EH46">
        <v>15</v>
      </c>
      <c r="EI46" t="s">
        <v>23</v>
      </c>
      <c r="EJ46">
        <v>1</v>
      </c>
      <c r="EK46">
        <v>15001</v>
      </c>
      <c r="EL46" t="s">
        <v>23</v>
      </c>
      <c r="EM46" t="s">
        <v>24</v>
      </c>
      <c r="EO46" t="s">
        <v>6</v>
      </c>
      <c r="EQ46">
        <v>131072</v>
      </c>
      <c r="ER46">
        <v>415.14</v>
      </c>
      <c r="ES46">
        <v>118.3</v>
      </c>
      <c r="ET46">
        <v>6.85</v>
      </c>
      <c r="EU46">
        <v>1.28</v>
      </c>
      <c r="EV46">
        <v>289.99</v>
      </c>
      <c r="EW46">
        <v>32.729999999999997</v>
      </c>
      <c r="EX46">
        <v>0.11</v>
      </c>
      <c r="EY46">
        <v>0</v>
      </c>
      <c r="FQ46">
        <v>0</v>
      </c>
      <c r="FR46">
        <v>0</v>
      </c>
      <c r="FS46">
        <v>0</v>
      </c>
      <c r="FX46">
        <v>100</v>
      </c>
      <c r="FY46">
        <v>49</v>
      </c>
      <c r="GA46" t="s">
        <v>6</v>
      </c>
      <c r="GD46">
        <v>1</v>
      </c>
      <c r="GF46">
        <v>-1149986411</v>
      </c>
      <c r="GG46">
        <v>2</v>
      </c>
      <c r="GH46">
        <v>1</v>
      </c>
      <c r="GI46">
        <v>4</v>
      </c>
      <c r="GJ46">
        <v>0</v>
      </c>
      <c r="GK46">
        <v>0</v>
      </c>
      <c r="GL46">
        <f t="shared" si="80"/>
        <v>0</v>
      </c>
      <c r="GM46">
        <f t="shared" si="81"/>
        <v>114757</v>
      </c>
      <c r="GN46">
        <f t="shared" si="82"/>
        <v>114757</v>
      </c>
      <c r="GO46">
        <f t="shared" si="83"/>
        <v>0</v>
      </c>
      <c r="GP46">
        <f t="shared" si="84"/>
        <v>0</v>
      </c>
      <c r="GR46">
        <v>0</v>
      </c>
      <c r="GS46">
        <v>3</v>
      </c>
      <c r="GT46">
        <v>0</v>
      </c>
      <c r="GU46" t="s">
        <v>6</v>
      </c>
      <c r="GV46">
        <f t="shared" si="85"/>
        <v>0</v>
      </c>
      <c r="GW46">
        <v>1</v>
      </c>
      <c r="GX46">
        <f t="shared" si="86"/>
        <v>0</v>
      </c>
      <c r="HA46">
        <v>0</v>
      </c>
      <c r="HB46">
        <v>0</v>
      </c>
      <c r="HC46">
        <f t="shared" si="87"/>
        <v>0</v>
      </c>
      <c r="HE46" t="s">
        <v>6</v>
      </c>
      <c r="HF46" t="s">
        <v>6</v>
      </c>
      <c r="HM46" t="s">
        <v>6</v>
      </c>
      <c r="HN46" t="s">
        <v>25</v>
      </c>
      <c r="HO46" t="s">
        <v>26</v>
      </c>
      <c r="HP46" t="s">
        <v>23</v>
      </c>
      <c r="HQ46" t="s">
        <v>23</v>
      </c>
      <c r="HS46">
        <v>0</v>
      </c>
      <c r="IK46">
        <v>0</v>
      </c>
    </row>
    <row r="47" spans="1:245" x14ac:dyDescent="0.2">
      <c r="A47">
        <v>18</v>
      </c>
      <c r="B47">
        <v>1</v>
      </c>
      <c r="C47">
        <v>58</v>
      </c>
      <c r="E47" t="s">
        <v>88</v>
      </c>
      <c r="F47" t="s">
        <v>28</v>
      </c>
      <c r="G47" t="s">
        <v>89</v>
      </c>
      <c r="H47" t="str">
        <f>'1.Ведомость'!C48</f>
        <v>т</v>
      </c>
      <c r="I47">
        <f>I46*J47</f>
        <v>0.10199999999999999</v>
      </c>
      <c r="J47">
        <v>0.03</v>
      </c>
      <c r="K47">
        <v>0.03</v>
      </c>
      <c r="O47">
        <f t="shared" si="51"/>
        <v>7922</v>
      </c>
      <c r="P47">
        <f t="shared" si="52"/>
        <v>7922</v>
      </c>
      <c r="Q47">
        <f t="shared" si="53"/>
        <v>0</v>
      </c>
      <c r="R47">
        <f t="shared" si="54"/>
        <v>0</v>
      </c>
      <c r="S47">
        <f t="shared" si="55"/>
        <v>0</v>
      </c>
      <c r="T47">
        <f t="shared" si="56"/>
        <v>0</v>
      </c>
      <c r="U47">
        <f t="shared" si="57"/>
        <v>0</v>
      </c>
      <c r="V47">
        <f t="shared" si="58"/>
        <v>0</v>
      </c>
      <c r="W47">
        <f t="shared" si="59"/>
        <v>0</v>
      </c>
      <c r="X47">
        <f t="shared" si="60"/>
        <v>0</v>
      </c>
      <c r="Y47">
        <f t="shared" si="61"/>
        <v>0</v>
      </c>
      <c r="AA47">
        <v>92817308</v>
      </c>
      <c r="AB47">
        <f t="shared" si="62"/>
        <v>77670.2</v>
      </c>
      <c r="AC47">
        <f t="shared" si="63"/>
        <v>77670.2</v>
      </c>
      <c r="AD47">
        <f t="shared" si="64"/>
        <v>0</v>
      </c>
      <c r="AE47">
        <f t="shared" si="65"/>
        <v>0</v>
      </c>
      <c r="AF47">
        <f t="shared" si="66"/>
        <v>0</v>
      </c>
      <c r="AG47">
        <f t="shared" si="67"/>
        <v>0</v>
      </c>
      <c r="AH47">
        <f t="shared" si="68"/>
        <v>0</v>
      </c>
      <c r="AI47">
        <f t="shared" si="69"/>
        <v>0</v>
      </c>
      <c r="AJ47">
        <f t="shared" si="70"/>
        <v>0</v>
      </c>
      <c r="AK47">
        <v>77670.2</v>
      </c>
      <c r="AL47">
        <v>77670.2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100</v>
      </c>
      <c r="AU47">
        <v>49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9.92</v>
      </c>
      <c r="BD47" t="s">
        <v>6</v>
      </c>
      <c r="BE47" t="s">
        <v>6</v>
      </c>
      <c r="BF47" t="s">
        <v>6</v>
      </c>
      <c r="BG47" t="s">
        <v>6</v>
      </c>
      <c r="BH47">
        <v>3</v>
      </c>
      <c r="BI47">
        <v>1</v>
      </c>
      <c r="BJ47" t="s">
        <v>56</v>
      </c>
      <c r="BM47">
        <v>15001</v>
      </c>
      <c r="BN47">
        <v>0</v>
      </c>
      <c r="BO47" t="s">
        <v>6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6</v>
      </c>
      <c r="BZ47">
        <v>100</v>
      </c>
      <c r="CA47">
        <v>49</v>
      </c>
      <c r="CB47" t="s">
        <v>6</v>
      </c>
      <c r="CE47">
        <v>0</v>
      </c>
      <c r="CF47">
        <v>0</v>
      </c>
      <c r="CG47">
        <v>0</v>
      </c>
      <c r="CM47">
        <v>0</v>
      </c>
      <c r="CN47" t="s">
        <v>6</v>
      </c>
      <c r="CO47">
        <v>0</v>
      </c>
      <c r="CP47">
        <f t="shared" si="71"/>
        <v>7922</v>
      </c>
      <c r="CQ47">
        <f>AC47</f>
        <v>77670.2</v>
      </c>
      <c r="CR47">
        <f>AD47</f>
        <v>0</v>
      </c>
      <c r="CS47">
        <f t="shared" si="72"/>
        <v>0</v>
      </c>
      <c r="CT47">
        <f t="shared" si="73"/>
        <v>0</v>
      </c>
      <c r="CU47">
        <f t="shared" si="74"/>
        <v>0</v>
      </c>
      <c r="CV47">
        <f t="shared" si="75"/>
        <v>0</v>
      </c>
      <c r="CW47">
        <f t="shared" si="76"/>
        <v>0</v>
      </c>
      <c r="CX47">
        <f t="shared" si="77"/>
        <v>0</v>
      </c>
      <c r="CY47">
        <f t="shared" si="78"/>
        <v>0</v>
      </c>
      <c r="CZ47">
        <f t="shared" si="79"/>
        <v>0</v>
      </c>
      <c r="DC47" t="s">
        <v>6</v>
      </c>
      <c r="DD47" t="s">
        <v>6</v>
      </c>
      <c r="DE47" t="s">
        <v>6</v>
      </c>
      <c r="DF47" t="s">
        <v>6</v>
      </c>
      <c r="DG47" t="s">
        <v>6</v>
      </c>
      <c r="DH47" t="s">
        <v>6</v>
      </c>
      <c r="DI47" t="s">
        <v>6</v>
      </c>
      <c r="DJ47" t="s">
        <v>6</v>
      </c>
      <c r="DK47" t="s">
        <v>6</v>
      </c>
      <c r="DL47" t="s">
        <v>6</v>
      </c>
      <c r="DM47" t="s">
        <v>6</v>
      </c>
      <c r="DN47">
        <v>0</v>
      </c>
      <c r="DO47">
        <v>0</v>
      </c>
      <c r="DP47">
        <v>1</v>
      </c>
      <c r="DQ47">
        <v>1</v>
      </c>
      <c r="DU47">
        <v>1009</v>
      </c>
      <c r="DV47" t="s">
        <v>30</v>
      </c>
      <c r="DW47" t="s">
        <v>30</v>
      </c>
      <c r="DX47">
        <v>1000</v>
      </c>
      <c r="DZ47" t="s">
        <v>6</v>
      </c>
      <c r="EA47" t="s">
        <v>6</v>
      </c>
      <c r="EB47" t="s">
        <v>6</v>
      </c>
      <c r="EC47" t="s">
        <v>6</v>
      </c>
      <c r="EE47">
        <v>66434339</v>
      </c>
      <c r="EF47">
        <v>2</v>
      </c>
      <c r="EG47" t="s">
        <v>22</v>
      </c>
      <c r="EH47">
        <v>15</v>
      </c>
      <c r="EI47" t="s">
        <v>23</v>
      </c>
      <c r="EJ47">
        <v>1</v>
      </c>
      <c r="EK47">
        <v>15001</v>
      </c>
      <c r="EL47" t="s">
        <v>23</v>
      </c>
      <c r="EM47" t="s">
        <v>24</v>
      </c>
      <c r="EO47" t="s">
        <v>6</v>
      </c>
      <c r="EQ47">
        <v>0</v>
      </c>
      <c r="ER47">
        <v>74290</v>
      </c>
      <c r="ES47">
        <v>77670.2</v>
      </c>
      <c r="ET47">
        <v>0</v>
      </c>
      <c r="EU47">
        <v>0</v>
      </c>
      <c r="EV47">
        <v>0</v>
      </c>
      <c r="EW47">
        <v>0</v>
      </c>
      <c r="EX47">
        <v>0</v>
      </c>
      <c r="EZ47">
        <v>5</v>
      </c>
      <c r="FC47">
        <v>0</v>
      </c>
      <c r="FD47">
        <v>18</v>
      </c>
      <c r="FF47">
        <v>74290</v>
      </c>
      <c r="FQ47">
        <v>0</v>
      </c>
      <c r="FR47">
        <v>0</v>
      </c>
      <c r="FS47">
        <v>0</v>
      </c>
      <c r="FX47">
        <v>100</v>
      </c>
      <c r="FY47">
        <v>49</v>
      </c>
      <c r="GA47" t="s">
        <v>90</v>
      </c>
      <c r="GD47">
        <v>1</v>
      </c>
      <c r="GF47">
        <v>-177879665</v>
      </c>
      <c r="GG47">
        <v>2</v>
      </c>
      <c r="GH47">
        <v>3</v>
      </c>
      <c r="GI47">
        <v>4</v>
      </c>
      <c r="GJ47">
        <v>0</v>
      </c>
      <c r="GK47">
        <v>0</v>
      </c>
      <c r="GL47">
        <f t="shared" si="80"/>
        <v>0</v>
      </c>
      <c r="GM47">
        <f t="shared" si="81"/>
        <v>7922</v>
      </c>
      <c r="GN47">
        <f t="shared" si="82"/>
        <v>7922</v>
      </c>
      <c r="GO47">
        <f t="shared" si="83"/>
        <v>0</v>
      </c>
      <c r="GP47">
        <f t="shared" si="84"/>
        <v>0</v>
      </c>
      <c r="GR47">
        <v>1</v>
      </c>
      <c r="GS47">
        <v>1</v>
      </c>
      <c r="GT47">
        <v>0</v>
      </c>
      <c r="GU47" t="s">
        <v>6</v>
      </c>
      <c r="GV47">
        <f t="shared" si="85"/>
        <v>0</v>
      </c>
      <c r="GW47">
        <v>1</v>
      </c>
      <c r="GX47">
        <f t="shared" si="86"/>
        <v>0</v>
      </c>
      <c r="HA47">
        <v>0</v>
      </c>
      <c r="HB47">
        <v>0</v>
      </c>
      <c r="HC47">
        <f t="shared" si="87"/>
        <v>0</v>
      </c>
      <c r="HE47" t="s">
        <v>33</v>
      </c>
      <c r="HF47" t="s">
        <v>34</v>
      </c>
      <c r="HG47">
        <f>ROUND(AC47*I47,0)</f>
        <v>7922</v>
      </c>
      <c r="HM47" t="s">
        <v>6</v>
      </c>
      <c r="HN47" t="s">
        <v>25</v>
      </c>
      <c r="HO47" t="s">
        <v>26</v>
      </c>
      <c r="HP47" t="s">
        <v>23</v>
      </c>
      <c r="HQ47" t="s">
        <v>23</v>
      </c>
      <c r="HS47">
        <v>0</v>
      </c>
      <c r="IK47">
        <v>0</v>
      </c>
    </row>
    <row r="48" spans="1:245" x14ac:dyDescent="0.2">
      <c r="A48">
        <v>18</v>
      </c>
      <c r="B48">
        <v>1</v>
      </c>
      <c r="C48">
        <v>59</v>
      </c>
      <c r="E48" t="s">
        <v>91</v>
      </c>
      <c r="F48" t="s">
        <v>28</v>
      </c>
      <c r="G48" t="s">
        <v>59</v>
      </c>
      <c r="H48" t="str">
        <f>'1.Ведомость'!C49</f>
        <v>т</v>
      </c>
      <c r="I48">
        <f>I46*J48</f>
        <v>6.8000000000000005E-2</v>
      </c>
      <c r="J48">
        <v>0.02</v>
      </c>
      <c r="K48">
        <v>0.02</v>
      </c>
      <c r="O48">
        <f t="shared" si="51"/>
        <v>2867</v>
      </c>
      <c r="P48">
        <f t="shared" si="52"/>
        <v>2867</v>
      </c>
      <c r="Q48">
        <f t="shared" si="53"/>
        <v>0</v>
      </c>
      <c r="R48">
        <f t="shared" si="54"/>
        <v>0</v>
      </c>
      <c r="S48">
        <f t="shared" si="55"/>
        <v>0</v>
      </c>
      <c r="T48">
        <f t="shared" si="56"/>
        <v>0</v>
      </c>
      <c r="U48">
        <f t="shared" si="57"/>
        <v>0</v>
      </c>
      <c r="V48">
        <f t="shared" si="58"/>
        <v>0</v>
      </c>
      <c r="W48">
        <f t="shared" si="59"/>
        <v>0</v>
      </c>
      <c r="X48">
        <f t="shared" si="60"/>
        <v>0</v>
      </c>
      <c r="Y48">
        <f t="shared" si="61"/>
        <v>0</v>
      </c>
      <c r="AA48">
        <v>92817308</v>
      </c>
      <c r="AB48">
        <f t="shared" si="62"/>
        <v>42165.02</v>
      </c>
      <c r="AC48">
        <f t="shared" si="63"/>
        <v>42165.02</v>
      </c>
      <c r="AD48">
        <f t="shared" si="64"/>
        <v>0</v>
      </c>
      <c r="AE48">
        <f t="shared" si="65"/>
        <v>0</v>
      </c>
      <c r="AF48">
        <f t="shared" si="66"/>
        <v>0</v>
      </c>
      <c r="AG48">
        <f t="shared" si="67"/>
        <v>0</v>
      </c>
      <c r="AH48">
        <f t="shared" si="68"/>
        <v>0</v>
      </c>
      <c r="AI48">
        <f t="shared" si="69"/>
        <v>0</v>
      </c>
      <c r="AJ48">
        <f t="shared" si="70"/>
        <v>0</v>
      </c>
      <c r="AK48">
        <v>42165.02</v>
      </c>
      <c r="AL48">
        <v>42165.02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100</v>
      </c>
      <c r="AU48">
        <v>49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9.92</v>
      </c>
      <c r="BD48" t="s">
        <v>6</v>
      </c>
      <c r="BE48" t="s">
        <v>6</v>
      </c>
      <c r="BF48" t="s">
        <v>6</v>
      </c>
      <c r="BG48" t="s">
        <v>6</v>
      </c>
      <c r="BH48">
        <v>3</v>
      </c>
      <c r="BI48">
        <v>1</v>
      </c>
      <c r="BJ48" t="s">
        <v>31</v>
      </c>
      <c r="BM48">
        <v>15001</v>
      </c>
      <c r="BN48">
        <v>0</v>
      </c>
      <c r="BO48" t="s">
        <v>6</v>
      </c>
      <c r="BP48">
        <v>0</v>
      </c>
      <c r="BQ48">
        <v>2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6</v>
      </c>
      <c r="BZ48">
        <v>100</v>
      </c>
      <c r="CA48">
        <v>49</v>
      </c>
      <c r="CB48" t="s">
        <v>6</v>
      </c>
      <c r="CE48">
        <v>0</v>
      </c>
      <c r="CF48">
        <v>0</v>
      </c>
      <c r="CG48">
        <v>0</v>
      </c>
      <c r="CM48">
        <v>0</v>
      </c>
      <c r="CN48" t="s">
        <v>6</v>
      </c>
      <c r="CO48">
        <v>0</v>
      </c>
      <c r="CP48">
        <f t="shared" si="71"/>
        <v>2867</v>
      </c>
      <c r="CQ48">
        <f>AC48</f>
        <v>42165.02</v>
      </c>
      <c r="CR48">
        <f>AD48</f>
        <v>0</v>
      </c>
      <c r="CS48">
        <f t="shared" si="72"/>
        <v>0</v>
      </c>
      <c r="CT48">
        <f t="shared" si="73"/>
        <v>0</v>
      </c>
      <c r="CU48">
        <f t="shared" si="74"/>
        <v>0</v>
      </c>
      <c r="CV48">
        <f t="shared" si="75"/>
        <v>0</v>
      </c>
      <c r="CW48">
        <f t="shared" si="76"/>
        <v>0</v>
      </c>
      <c r="CX48">
        <f t="shared" si="77"/>
        <v>0</v>
      </c>
      <c r="CY48">
        <f t="shared" si="78"/>
        <v>0</v>
      </c>
      <c r="CZ48">
        <f t="shared" si="79"/>
        <v>0</v>
      </c>
      <c r="DC48" t="s">
        <v>6</v>
      </c>
      <c r="DD48" t="s">
        <v>6</v>
      </c>
      <c r="DE48" t="s">
        <v>6</v>
      </c>
      <c r="DF48" t="s">
        <v>6</v>
      </c>
      <c r="DG48" t="s">
        <v>6</v>
      </c>
      <c r="DH48" t="s">
        <v>6</v>
      </c>
      <c r="DI48" t="s">
        <v>6</v>
      </c>
      <c r="DJ48" t="s">
        <v>6</v>
      </c>
      <c r="DK48" t="s">
        <v>6</v>
      </c>
      <c r="DL48" t="s">
        <v>6</v>
      </c>
      <c r="DM48" t="s">
        <v>6</v>
      </c>
      <c r="DN48">
        <v>0</v>
      </c>
      <c r="DO48">
        <v>0</v>
      </c>
      <c r="DP48">
        <v>1</v>
      </c>
      <c r="DQ48">
        <v>1</v>
      </c>
      <c r="DU48">
        <v>1009</v>
      </c>
      <c r="DV48" t="s">
        <v>30</v>
      </c>
      <c r="DW48" t="s">
        <v>30</v>
      </c>
      <c r="DX48">
        <v>1000</v>
      </c>
      <c r="DZ48" t="s">
        <v>6</v>
      </c>
      <c r="EA48" t="s">
        <v>6</v>
      </c>
      <c r="EB48" t="s">
        <v>6</v>
      </c>
      <c r="EC48" t="s">
        <v>6</v>
      </c>
      <c r="EE48">
        <v>66434339</v>
      </c>
      <c r="EF48">
        <v>2</v>
      </c>
      <c r="EG48" t="s">
        <v>22</v>
      </c>
      <c r="EH48">
        <v>15</v>
      </c>
      <c r="EI48" t="s">
        <v>23</v>
      </c>
      <c r="EJ48">
        <v>1</v>
      </c>
      <c r="EK48">
        <v>15001</v>
      </c>
      <c r="EL48" t="s">
        <v>23</v>
      </c>
      <c r="EM48" t="s">
        <v>24</v>
      </c>
      <c r="EO48" t="s">
        <v>6</v>
      </c>
      <c r="EQ48">
        <v>0</v>
      </c>
      <c r="ER48">
        <v>40330</v>
      </c>
      <c r="ES48">
        <v>42165.02</v>
      </c>
      <c r="ET48">
        <v>0</v>
      </c>
      <c r="EU48">
        <v>0</v>
      </c>
      <c r="EV48">
        <v>0</v>
      </c>
      <c r="EW48">
        <v>0</v>
      </c>
      <c r="EX48">
        <v>0</v>
      </c>
      <c r="EZ48">
        <v>5</v>
      </c>
      <c r="FC48">
        <v>0</v>
      </c>
      <c r="FD48">
        <v>18</v>
      </c>
      <c r="FF48">
        <v>40330</v>
      </c>
      <c r="FQ48">
        <v>0</v>
      </c>
      <c r="FR48">
        <v>0</v>
      </c>
      <c r="FS48">
        <v>0</v>
      </c>
      <c r="FX48">
        <v>100</v>
      </c>
      <c r="FY48">
        <v>49</v>
      </c>
      <c r="GA48" t="s">
        <v>32</v>
      </c>
      <c r="GD48">
        <v>1</v>
      </c>
      <c r="GF48">
        <v>-1548891997</v>
      </c>
      <c r="GG48">
        <v>2</v>
      </c>
      <c r="GH48">
        <v>3</v>
      </c>
      <c r="GI48">
        <v>4</v>
      </c>
      <c r="GJ48">
        <v>0</v>
      </c>
      <c r="GK48">
        <v>0</v>
      </c>
      <c r="GL48">
        <f t="shared" si="80"/>
        <v>0</v>
      </c>
      <c r="GM48">
        <f t="shared" si="81"/>
        <v>2867</v>
      </c>
      <c r="GN48">
        <f t="shared" si="82"/>
        <v>2867</v>
      </c>
      <c r="GO48">
        <f t="shared" si="83"/>
        <v>0</v>
      </c>
      <c r="GP48">
        <f t="shared" si="84"/>
        <v>0</v>
      </c>
      <c r="GR48">
        <v>1</v>
      </c>
      <c r="GS48">
        <v>1</v>
      </c>
      <c r="GT48">
        <v>0</v>
      </c>
      <c r="GU48" t="s">
        <v>6</v>
      </c>
      <c r="GV48">
        <f t="shared" si="85"/>
        <v>0</v>
      </c>
      <c r="GW48">
        <v>1</v>
      </c>
      <c r="GX48">
        <f t="shared" si="86"/>
        <v>0</v>
      </c>
      <c r="HA48">
        <v>0</v>
      </c>
      <c r="HB48">
        <v>0</v>
      </c>
      <c r="HC48">
        <f t="shared" si="87"/>
        <v>0</v>
      </c>
      <c r="HE48" t="s">
        <v>33</v>
      </c>
      <c r="HF48" t="s">
        <v>34</v>
      </c>
      <c r="HG48">
        <f>ROUND(AC48*I48,0)</f>
        <v>2867</v>
      </c>
      <c r="HM48" t="s">
        <v>6</v>
      </c>
      <c r="HN48" t="s">
        <v>25</v>
      </c>
      <c r="HO48" t="s">
        <v>26</v>
      </c>
      <c r="HP48" t="s">
        <v>23</v>
      </c>
      <c r="HQ48" t="s">
        <v>23</v>
      </c>
      <c r="HS48">
        <v>0</v>
      </c>
      <c r="IK48">
        <v>0</v>
      </c>
    </row>
    <row r="49" spans="1:245" x14ac:dyDescent="0.2">
      <c r="A49">
        <v>18</v>
      </c>
      <c r="B49">
        <v>1</v>
      </c>
      <c r="C49">
        <v>57</v>
      </c>
      <c r="E49" t="s">
        <v>92</v>
      </c>
      <c r="F49" t="s">
        <v>61</v>
      </c>
      <c r="G49" t="s">
        <v>62</v>
      </c>
      <c r="H49" t="str">
        <f>'1.Ведомость'!C50</f>
        <v>т</v>
      </c>
      <c r="I49">
        <f>I46*J49</f>
        <v>-1.7000000000000001E-2</v>
      </c>
      <c r="J49">
        <v>-5.0000000000000001E-3</v>
      </c>
      <c r="K49">
        <v>-5.0000000000000001E-3</v>
      </c>
      <c r="O49">
        <f t="shared" si="51"/>
        <v>-1922</v>
      </c>
      <c r="P49">
        <f t="shared" si="52"/>
        <v>-1922</v>
      </c>
      <c r="Q49">
        <f t="shared" si="53"/>
        <v>0</v>
      </c>
      <c r="R49">
        <f t="shared" si="54"/>
        <v>0</v>
      </c>
      <c r="S49">
        <f t="shared" si="55"/>
        <v>0</v>
      </c>
      <c r="T49">
        <f t="shared" si="56"/>
        <v>0</v>
      </c>
      <c r="U49">
        <f t="shared" si="57"/>
        <v>0</v>
      </c>
      <c r="V49">
        <f t="shared" si="58"/>
        <v>0</v>
      </c>
      <c r="W49">
        <f t="shared" si="59"/>
        <v>0</v>
      </c>
      <c r="X49">
        <f t="shared" si="60"/>
        <v>0</v>
      </c>
      <c r="Y49">
        <f t="shared" si="61"/>
        <v>0</v>
      </c>
      <c r="AA49">
        <v>92817308</v>
      </c>
      <c r="AB49">
        <f t="shared" si="62"/>
        <v>11397.1</v>
      </c>
      <c r="AC49">
        <f t="shared" si="63"/>
        <v>11397.1</v>
      </c>
      <c r="AD49">
        <f t="shared" si="64"/>
        <v>0</v>
      </c>
      <c r="AE49">
        <f t="shared" si="65"/>
        <v>0</v>
      </c>
      <c r="AF49">
        <f t="shared" si="66"/>
        <v>0</v>
      </c>
      <c r="AG49">
        <f t="shared" si="67"/>
        <v>0</v>
      </c>
      <c r="AH49">
        <f t="shared" si="68"/>
        <v>0</v>
      </c>
      <c r="AI49">
        <f t="shared" si="69"/>
        <v>0</v>
      </c>
      <c r="AJ49">
        <f t="shared" si="70"/>
        <v>0</v>
      </c>
      <c r="AK49">
        <v>11397.1</v>
      </c>
      <c r="AL49">
        <v>11397.1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100</v>
      </c>
      <c r="AU49">
        <v>49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9.92</v>
      </c>
      <c r="BD49" t="s">
        <v>6</v>
      </c>
      <c r="BE49" t="s">
        <v>6</v>
      </c>
      <c r="BF49" t="s">
        <v>6</v>
      </c>
      <c r="BG49" t="s">
        <v>6</v>
      </c>
      <c r="BH49">
        <v>3</v>
      </c>
      <c r="BI49">
        <v>1</v>
      </c>
      <c r="BJ49" t="s">
        <v>63</v>
      </c>
      <c r="BM49">
        <v>15001</v>
      </c>
      <c r="BN49">
        <v>0</v>
      </c>
      <c r="BO49" t="s">
        <v>6</v>
      </c>
      <c r="BP49">
        <v>0</v>
      </c>
      <c r="BQ49">
        <v>2</v>
      </c>
      <c r="BR49">
        <v>1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6</v>
      </c>
      <c r="BZ49">
        <v>100</v>
      </c>
      <c r="CA49">
        <v>49</v>
      </c>
      <c r="CB49" t="s">
        <v>6</v>
      </c>
      <c r="CE49">
        <v>0</v>
      </c>
      <c r="CF49">
        <v>0</v>
      </c>
      <c r="CG49">
        <v>0</v>
      </c>
      <c r="CM49">
        <v>0</v>
      </c>
      <c r="CN49" t="s">
        <v>6</v>
      </c>
      <c r="CO49">
        <v>0</v>
      </c>
      <c r="CP49">
        <f t="shared" si="71"/>
        <v>-1922</v>
      </c>
      <c r="CQ49">
        <f>AC49*BC49</f>
        <v>113059.232</v>
      </c>
      <c r="CR49">
        <f>AD49*BB49</f>
        <v>0</v>
      </c>
      <c r="CS49">
        <f t="shared" si="72"/>
        <v>0</v>
      </c>
      <c r="CT49">
        <f t="shared" si="73"/>
        <v>0</v>
      </c>
      <c r="CU49">
        <f t="shared" si="74"/>
        <v>0</v>
      </c>
      <c r="CV49">
        <f t="shared" si="75"/>
        <v>0</v>
      </c>
      <c r="CW49">
        <f t="shared" si="76"/>
        <v>0</v>
      </c>
      <c r="CX49">
        <f t="shared" si="77"/>
        <v>0</v>
      </c>
      <c r="CY49">
        <f t="shared" si="78"/>
        <v>0</v>
      </c>
      <c r="CZ49">
        <f t="shared" si="79"/>
        <v>0</v>
      </c>
      <c r="DC49" t="s">
        <v>6</v>
      </c>
      <c r="DD49" t="s">
        <v>6</v>
      </c>
      <c r="DE49" t="s">
        <v>6</v>
      </c>
      <c r="DF49" t="s">
        <v>6</v>
      </c>
      <c r="DG49" t="s">
        <v>6</v>
      </c>
      <c r="DH49" t="s">
        <v>6</v>
      </c>
      <c r="DI49" t="s">
        <v>6</v>
      </c>
      <c r="DJ49" t="s">
        <v>6</v>
      </c>
      <c r="DK49" t="s">
        <v>6</v>
      </c>
      <c r="DL49" t="s">
        <v>6</v>
      </c>
      <c r="DM49" t="s">
        <v>6</v>
      </c>
      <c r="DN49">
        <v>0</v>
      </c>
      <c r="DO49">
        <v>0</v>
      </c>
      <c r="DP49">
        <v>1</v>
      </c>
      <c r="DQ49">
        <v>1</v>
      </c>
      <c r="DU49">
        <v>1009</v>
      </c>
      <c r="DV49" t="s">
        <v>30</v>
      </c>
      <c r="DW49" t="s">
        <v>30</v>
      </c>
      <c r="DX49">
        <v>1000</v>
      </c>
      <c r="DZ49" t="s">
        <v>6</v>
      </c>
      <c r="EA49" t="s">
        <v>6</v>
      </c>
      <c r="EB49" t="s">
        <v>6</v>
      </c>
      <c r="EC49" t="s">
        <v>6</v>
      </c>
      <c r="EE49">
        <v>66434339</v>
      </c>
      <c r="EF49">
        <v>2</v>
      </c>
      <c r="EG49" t="s">
        <v>22</v>
      </c>
      <c r="EH49">
        <v>15</v>
      </c>
      <c r="EI49" t="s">
        <v>23</v>
      </c>
      <c r="EJ49">
        <v>1</v>
      </c>
      <c r="EK49">
        <v>15001</v>
      </c>
      <c r="EL49" t="s">
        <v>23</v>
      </c>
      <c r="EM49" t="s">
        <v>24</v>
      </c>
      <c r="EO49" t="s">
        <v>6</v>
      </c>
      <c r="EQ49">
        <v>32768</v>
      </c>
      <c r="ER49">
        <v>11397.1</v>
      </c>
      <c r="ES49">
        <v>11397.1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100</v>
      </c>
      <c r="FY49">
        <v>49</v>
      </c>
      <c r="GA49" t="s">
        <v>6</v>
      </c>
      <c r="GD49">
        <v>1</v>
      </c>
      <c r="GF49">
        <v>453663271</v>
      </c>
      <c r="GG49">
        <v>2</v>
      </c>
      <c r="GH49">
        <v>1</v>
      </c>
      <c r="GI49">
        <v>4</v>
      </c>
      <c r="GJ49">
        <v>0</v>
      </c>
      <c r="GK49">
        <v>0</v>
      </c>
      <c r="GL49">
        <f t="shared" si="80"/>
        <v>0</v>
      </c>
      <c r="GM49">
        <f t="shared" si="81"/>
        <v>-1922</v>
      </c>
      <c r="GN49">
        <f t="shared" si="82"/>
        <v>-1922</v>
      </c>
      <c r="GO49">
        <f t="shared" si="83"/>
        <v>0</v>
      </c>
      <c r="GP49">
        <f t="shared" si="84"/>
        <v>0</v>
      </c>
      <c r="GR49">
        <v>0</v>
      </c>
      <c r="GS49">
        <v>3</v>
      </c>
      <c r="GT49">
        <v>0</v>
      </c>
      <c r="GU49" t="s">
        <v>6</v>
      </c>
      <c r="GV49">
        <f t="shared" si="85"/>
        <v>0</v>
      </c>
      <c r="GW49">
        <v>1</v>
      </c>
      <c r="GX49">
        <f t="shared" si="86"/>
        <v>0</v>
      </c>
      <c r="HA49">
        <v>0</v>
      </c>
      <c r="HB49">
        <v>0</v>
      </c>
      <c r="HC49">
        <f t="shared" si="87"/>
        <v>0</v>
      </c>
      <c r="HE49" t="s">
        <v>6</v>
      </c>
      <c r="HF49" t="s">
        <v>6</v>
      </c>
      <c r="HM49" t="s">
        <v>6</v>
      </c>
      <c r="HN49" t="s">
        <v>25</v>
      </c>
      <c r="HO49" t="s">
        <v>26</v>
      </c>
      <c r="HP49" t="s">
        <v>23</v>
      </c>
      <c r="HQ49" t="s">
        <v>23</v>
      </c>
      <c r="HS49">
        <v>0</v>
      </c>
      <c r="IK49">
        <v>0</v>
      </c>
    </row>
    <row r="50" spans="1:245" x14ac:dyDescent="0.2">
      <c r="A50">
        <v>18</v>
      </c>
      <c r="B50">
        <v>1</v>
      </c>
      <c r="C50">
        <v>60</v>
      </c>
      <c r="E50" t="s">
        <v>93</v>
      </c>
      <c r="F50" t="s">
        <v>28</v>
      </c>
      <c r="G50" t="s">
        <v>46</v>
      </c>
      <c r="H50" t="str">
        <f>'1.Ведомость'!C51</f>
        <v>т</v>
      </c>
      <c r="I50">
        <f>I46*J50</f>
        <v>1.7000000000000001E-2</v>
      </c>
      <c r="J50">
        <v>5.0000000000000001E-3</v>
      </c>
      <c r="K50">
        <v>5.0000000000000001E-3</v>
      </c>
      <c r="O50">
        <f t="shared" si="51"/>
        <v>302</v>
      </c>
      <c r="P50">
        <f t="shared" si="52"/>
        <v>302</v>
      </c>
      <c r="Q50">
        <f t="shared" si="53"/>
        <v>0</v>
      </c>
      <c r="R50">
        <f t="shared" si="54"/>
        <v>0</v>
      </c>
      <c r="S50">
        <f t="shared" si="55"/>
        <v>0</v>
      </c>
      <c r="T50">
        <f t="shared" si="56"/>
        <v>0</v>
      </c>
      <c r="U50">
        <f t="shared" si="57"/>
        <v>0</v>
      </c>
      <c r="V50">
        <f t="shared" si="58"/>
        <v>0</v>
      </c>
      <c r="W50">
        <f t="shared" si="59"/>
        <v>0</v>
      </c>
      <c r="X50">
        <f t="shared" si="60"/>
        <v>0</v>
      </c>
      <c r="Y50">
        <f t="shared" si="61"/>
        <v>0</v>
      </c>
      <c r="AA50">
        <v>92817308</v>
      </c>
      <c r="AB50">
        <f t="shared" si="62"/>
        <v>17783.96</v>
      </c>
      <c r="AC50">
        <f t="shared" si="63"/>
        <v>17783.96</v>
      </c>
      <c r="AD50">
        <f t="shared" si="64"/>
        <v>0</v>
      </c>
      <c r="AE50">
        <f t="shared" si="65"/>
        <v>0</v>
      </c>
      <c r="AF50">
        <f t="shared" si="66"/>
        <v>0</v>
      </c>
      <c r="AG50">
        <f t="shared" si="67"/>
        <v>0</v>
      </c>
      <c r="AH50">
        <f t="shared" si="68"/>
        <v>0</v>
      </c>
      <c r="AI50">
        <f t="shared" si="69"/>
        <v>0</v>
      </c>
      <c r="AJ50">
        <f t="shared" si="70"/>
        <v>0</v>
      </c>
      <c r="AK50">
        <v>17783.96</v>
      </c>
      <c r="AL50">
        <v>17783.96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100</v>
      </c>
      <c r="AU50">
        <v>49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9.92</v>
      </c>
      <c r="BD50" t="s">
        <v>6</v>
      </c>
      <c r="BE50" t="s">
        <v>6</v>
      </c>
      <c r="BF50" t="s">
        <v>6</v>
      </c>
      <c r="BG50" t="s">
        <v>6</v>
      </c>
      <c r="BH50">
        <v>3</v>
      </c>
      <c r="BI50">
        <v>1</v>
      </c>
      <c r="BJ50" t="s">
        <v>47</v>
      </c>
      <c r="BM50">
        <v>15001</v>
      </c>
      <c r="BN50">
        <v>0</v>
      </c>
      <c r="BO50" t="s">
        <v>6</v>
      </c>
      <c r="BP50">
        <v>0</v>
      </c>
      <c r="BQ50">
        <v>2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6</v>
      </c>
      <c r="BZ50">
        <v>100</v>
      </c>
      <c r="CA50">
        <v>49</v>
      </c>
      <c r="CB50" t="s">
        <v>6</v>
      </c>
      <c r="CE50">
        <v>0</v>
      </c>
      <c r="CF50">
        <v>0</v>
      </c>
      <c r="CG50">
        <v>0</v>
      </c>
      <c r="CM50">
        <v>0</v>
      </c>
      <c r="CN50" t="s">
        <v>6</v>
      </c>
      <c r="CO50">
        <v>0</v>
      </c>
      <c r="CP50">
        <f t="shared" si="71"/>
        <v>302</v>
      </c>
      <c r="CQ50">
        <f>AC50</f>
        <v>17783.96</v>
      </c>
      <c r="CR50">
        <f>AD50</f>
        <v>0</v>
      </c>
      <c r="CS50">
        <f t="shared" si="72"/>
        <v>0</v>
      </c>
      <c r="CT50">
        <f t="shared" si="73"/>
        <v>0</v>
      </c>
      <c r="CU50">
        <f t="shared" si="74"/>
        <v>0</v>
      </c>
      <c r="CV50">
        <f t="shared" si="75"/>
        <v>0</v>
      </c>
      <c r="CW50">
        <f t="shared" si="76"/>
        <v>0</v>
      </c>
      <c r="CX50">
        <f t="shared" si="77"/>
        <v>0</v>
      </c>
      <c r="CY50">
        <f t="shared" si="78"/>
        <v>0</v>
      </c>
      <c r="CZ50">
        <f t="shared" si="79"/>
        <v>0</v>
      </c>
      <c r="DC50" t="s">
        <v>6</v>
      </c>
      <c r="DD50" t="s">
        <v>6</v>
      </c>
      <c r="DE50" t="s">
        <v>6</v>
      </c>
      <c r="DF50" t="s">
        <v>6</v>
      </c>
      <c r="DG50" t="s">
        <v>6</v>
      </c>
      <c r="DH50" t="s">
        <v>6</v>
      </c>
      <c r="DI50" t="s">
        <v>6</v>
      </c>
      <c r="DJ50" t="s">
        <v>6</v>
      </c>
      <c r="DK50" t="s">
        <v>6</v>
      </c>
      <c r="DL50" t="s">
        <v>6</v>
      </c>
      <c r="DM50" t="s">
        <v>6</v>
      </c>
      <c r="DN50">
        <v>0</v>
      </c>
      <c r="DO50">
        <v>0</v>
      </c>
      <c r="DP50">
        <v>1</v>
      </c>
      <c r="DQ50">
        <v>1</v>
      </c>
      <c r="DU50">
        <v>1009</v>
      </c>
      <c r="DV50" t="s">
        <v>30</v>
      </c>
      <c r="DW50" t="s">
        <v>30</v>
      </c>
      <c r="DX50">
        <v>1000</v>
      </c>
      <c r="DZ50" t="s">
        <v>6</v>
      </c>
      <c r="EA50" t="s">
        <v>6</v>
      </c>
      <c r="EB50" t="s">
        <v>6</v>
      </c>
      <c r="EC50" t="s">
        <v>6</v>
      </c>
      <c r="EE50">
        <v>66434339</v>
      </c>
      <c r="EF50">
        <v>2</v>
      </c>
      <c r="EG50" t="s">
        <v>22</v>
      </c>
      <c r="EH50">
        <v>15</v>
      </c>
      <c r="EI50" t="s">
        <v>23</v>
      </c>
      <c r="EJ50">
        <v>1</v>
      </c>
      <c r="EK50">
        <v>15001</v>
      </c>
      <c r="EL50" t="s">
        <v>23</v>
      </c>
      <c r="EM50" t="s">
        <v>24</v>
      </c>
      <c r="EO50" t="s">
        <v>6</v>
      </c>
      <c r="EQ50">
        <v>0</v>
      </c>
      <c r="ER50">
        <v>17783.96</v>
      </c>
      <c r="ES50">
        <v>17783.96</v>
      </c>
      <c r="ET50">
        <v>0</v>
      </c>
      <c r="EU50">
        <v>0</v>
      </c>
      <c r="EV50">
        <v>0</v>
      </c>
      <c r="EW50">
        <v>0</v>
      </c>
      <c r="EX50">
        <v>0</v>
      </c>
      <c r="EZ50">
        <v>5</v>
      </c>
      <c r="FC50">
        <v>0</v>
      </c>
      <c r="FD50">
        <v>18</v>
      </c>
      <c r="FF50">
        <v>17010</v>
      </c>
      <c r="FQ50">
        <v>0</v>
      </c>
      <c r="FR50">
        <v>0</v>
      </c>
      <c r="FS50">
        <v>0</v>
      </c>
      <c r="FX50">
        <v>100</v>
      </c>
      <c r="FY50">
        <v>49</v>
      </c>
      <c r="GA50" t="s">
        <v>49</v>
      </c>
      <c r="GD50">
        <v>1</v>
      </c>
      <c r="GF50">
        <v>-1919444556</v>
      </c>
      <c r="GG50">
        <v>2</v>
      </c>
      <c r="GH50">
        <v>3</v>
      </c>
      <c r="GI50">
        <v>4</v>
      </c>
      <c r="GJ50">
        <v>0</v>
      </c>
      <c r="GK50">
        <v>0</v>
      </c>
      <c r="GL50">
        <f t="shared" si="80"/>
        <v>0</v>
      </c>
      <c r="GM50">
        <f t="shared" si="81"/>
        <v>302</v>
      </c>
      <c r="GN50">
        <f t="shared" si="82"/>
        <v>302</v>
      </c>
      <c r="GO50">
        <f t="shared" si="83"/>
        <v>0</v>
      </c>
      <c r="GP50">
        <f t="shared" si="84"/>
        <v>0</v>
      </c>
      <c r="GR50">
        <v>1</v>
      </c>
      <c r="GS50">
        <v>1</v>
      </c>
      <c r="GT50">
        <v>0</v>
      </c>
      <c r="GU50" t="s">
        <v>6</v>
      </c>
      <c r="GV50">
        <f t="shared" si="85"/>
        <v>0</v>
      </c>
      <c r="GW50">
        <v>1</v>
      </c>
      <c r="GX50">
        <f t="shared" si="86"/>
        <v>0</v>
      </c>
      <c r="HA50">
        <v>0</v>
      </c>
      <c r="HB50">
        <v>0</v>
      </c>
      <c r="HC50">
        <f t="shared" si="87"/>
        <v>0</v>
      </c>
      <c r="HE50" t="s">
        <v>33</v>
      </c>
      <c r="HF50" t="s">
        <v>34</v>
      </c>
      <c r="HG50">
        <f>ROUND(AC50*I50,0)</f>
        <v>302</v>
      </c>
      <c r="HM50" t="s">
        <v>6</v>
      </c>
      <c r="HN50" t="s">
        <v>25</v>
      </c>
      <c r="HO50" t="s">
        <v>26</v>
      </c>
      <c r="HP50" t="s">
        <v>23</v>
      </c>
      <c r="HQ50" t="s">
        <v>23</v>
      </c>
      <c r="HS50">
        <v>0</v>
      </c>
      <c r="IK50">
        <v>0</v>
      </c>
    </row>
    <row r="51" spans="1:245" x14ac:dyDescent="0.2">
      <c r="A51">
        <v>17</v>
      </c>
      <c r="B51">
        <v>1</v>
      </c>
      <c r="C51">
        <f>ROW(SmtRes!A71)</f>
        <v>71</v>
      </c>
      <c r="D51">
        <f>ROW(EtalonRes!A65)</f>
        <v>65</v>
      </c>
      <c r="E51" t="s">
        <v>94</v>
      </c>
      <c r="F51" t="s">
        <v>95</v>
      </c>
      <c r="G51" t="s">
        <v>96</v>
      </c>
      <c r="H51" t="s">
        <v>20</v>
      </c>
      <c r="I51">
        <v>0.16400000000000001</v>
      </c>
      <c r="J51">
        <v>0</v>
      </c>
      <c r="K51">
        <v>0.16400000000000001</v>
      </c>
      <c r="O51">
        <f t="shared" si="51"/>
        <v>14905</v>
      </c>
      <c r="P51">
        <f t="shared" si="52"/>
        <v>3607</v>
      </c>
      <c r="Q51">
        <f t="shared" si="53"/>
        <v>82</v>
      </c>
      <c r="R51">
        <f t="shared" si="54"/>
        <v>129</v>
      </c>
      <c r="S51">
        <f t="shared" si="55"/>
        <v>11216</v>
      </c>
      <c r="T51">
        <f t="shared" si="56"/>
        <v>0</v>
      </c>
      <c r="U51">
        <f t="shared" si="57"/>
        <v>27.242039999999999</v>
      </c>
      <c r="V51">
        <f t="shared" si="58"/>
        <v>0.27060000000000001</v>
      </c>
      <c r="W51">
        <f t="shared" si="59"/>
        <v>0</v>
      </c>
      <c r="X51">
        <f t="shared" si="60"/>
        <v>11345</v>
      </c>
      <c r="Y51">
        <f t="shared" si="61"/>
        <v>5559</v>
      </c>
      <c r="AA51">
        <v>92817308</v>
      </c>
      <c r="AB51">
        <f t="shared" si="62"/>
        <v>3773.92</v>
      </c>
      <c r="AC51">
        <f t="shared" si="63"/>
        <v>2217.2800000000002</v>
      </c>
      <c r="AD51">
        <f t="shared" si="64"/>
        <v>31.75</v>
      </c>
      <c r="AE51">
        <f t="shared" si="65"/>
        <v>17.53</v>
      </c>
      <c r="AF51">
        <f t="shared" si="66"/>
        <v>1524.89</v>
      </c>
      <c r="AG51">
        <f t="shared" si="67"/>
        <v>0</v>
      </c>
      <c r="AH51">
        <f t="shared" si="68"/>
        <v>166.11</v>
      </c>
      <c r="AI51">
        <f t="shared" si="69"/>
        <v>1.65</v>
      </c>
      <c r="AJ51">
        <f t="shared" si="70"/>
        <v>0</v>
      </c>
      <c r="AK51">
        <v>3773.92</v>
      </c>
      <c r="AL51">
        <v>2217.2800000000002</v>
      </c>
      <c r="AM51">
        <v>31.75</v>
      </c>
      <c r="AN51">
        <v>17.53</v>
      </c>
      <c r="AO51">
        <v>1524.89</v>
      </c>
      <c r="AP51">
        <v>0</v>
      </c>
      <c r="AQ51">
        <v>166.11</v>
      </c>
      <c r="AR51">
        <v>1.65</v>
      </c>
      <c r="AS51">
        <v>0</v>
      </c>
      <c r="AT51">
        <v>100</v>
      </c>
      <c r="AU51">
        <v>49</v>
      </c>
      <c r="AV51">
        <v>1</v>
      </c>
      <c r="AW51">
        <v>1</v>
      </c>
      <c r="AZ51">
        <v>1</v>
      </c>
      <c r="BA51">
        <v>44.85</v>
      </c>
      <c r="BB51">
        <v>15.72</v>
      </c>
      <c r="BC51">
        <v>9.92</v>
      </c>
      <c r="BD51" t="s">
        <v>6</v>
      </c>
      <c r="BE51" t="s">
        <v>6</v>
      </c>
      <c r="BF51" t="s">
        <v>6</v>
      </c>
      <c r="BG51" t="s">
        <v>6</v>
      </c>
      <c r="BH51">
        <v>0</v>
      </c>
      <c r="BI51">
        <v>1</v>
      </c>
      <c r="BJ51" t="s">
        <v>97</v>
      </c>
      <c r="BM51">
        <v>15001</v>
      </c>
      <c r="BN51">
        <v>0</v>
      </c>
      <c r="BO51" t="s">
        <v>6</v>
      </c>
      <c r="BP51">
        <v>0</v>
      </c>
      <c r="BQ51">
        <v>2</v>
      </c>
      <c r="BR51">
        <v>0</v>
      </c>
      <c r="BS51">
        <v>44.85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6</v>
      </c>
      <c r="BZ51">
        <v>100</v>
      </c>
      <c r="CA51">
        <v>49</v>
      </c>
      <c r="CB51" t="s">
        <v>6</v>
      </c>
      <c r="CE51">
        <v>0</v>
      </c>
      <c r="CF51">
        <v>0</v>
      </c>
      <c r="CG51">
        <v>0</v>
      </c>
      <c r="CM51">
        <v>0</v>
      </c>
      <c r="CN51" t="s">
        <v>6</v>
      </c>
      <c r="CO51">
        <v>0</v>
      </c>
      <c r="CP51">
        <f t="shared" si="71"/>
        <v>14905</v>
      </c>
      <c r="CQ51">
        <f t="shared" ref="CQ51:CQ59" si="88">AC51*BC51</f>
        <v>21995.417600000001</v>
      </c>
      <c r="CR51">
        <f t="shared" ref="CR51:CR59" si="89">AD51*BB51</f>
        <v>499.11</v>
      </c>
      <c r="CS51">
        <f t="shared" si="72"/>
        <v>786.22050000000013</v>
      </c>
      <c r="CT51">
        <f t="shared" si="73"/>
        <v>68391.316500000001</v>
      </c>
      <c r="CU51">
        <f t="shared" si="74"/>
        <v>0</v>
      </c>
      <c r="CV51">
        <f t="shared" si="75"/>
        <v>166.11</v>
      </c>
      <c r="CW51">
        <f t="shared" si="76"/>
        <v>1.65</v>
      </c>
      <c r="CX51">
        <f t="shared" si="77"/>
        <v>0</v>
      </c>
      <c r="CY51">
        <f t="shared" si="78"/>
        <v>11345</v>
      </c>
      <c r="CZ51">
        <f t="shared" si="79"/>
        <v>5559.05</v>
      </c>
      <c r="DC51" t="s">
        <v>6</v>
      </c>
      <c r="DD51" t="s">
        <v>6</v>
      </c>
      <c r="DE51" t="s">
        <v>6</v>
      </c>
      <c r="DF51" t="s">
        <v>6</v>
      </c>
      <c r="DG51" t="s">
        <v>6</v>
      </c>
      <c r="DH51" t="s">
        <v>6</v>
      </c>
      <c r="DI51" t="s">
        <v>6</v>
      </c>
      <c r="DJ51" t="s">
        <v>6</v>
      </c>
      <c r="DK51" t="s">
        <v>6</v>
      </c>
      <c r="DL51" t="s">
        <v>6</v>
      </c>
      <c r="DM51" t="s">
        <v>6</v>
      </c>
      <c r="DN51">
        <v>0</v>
      </c>
      <c r="DO51">
        <v>0</v>
      </c>
      <c r="DP51">
        <v>1</v>
      </c>
      <c r="DQ51">
        <v>1</v>
      </c>
      <c r="DU51">
        <v>1005</v>
      </c>
      <c r="DV51" t="s">
        <v>20</v>
      </c>
      <c r="DW51" t="s">
        <v>20</v>
      </c>
      <c r="DX51">
        <v>100</v>
      </c>
      <c r="DZ51" t="s">
        <v>6</v>
      </c>
      <c r="EA51" t="s">
        <v>6</v>
      </c>
      <c r="EB51" t="s">
        <v>6</v>
      </c>
      <c r="EC51" t="s">
        <v>6</v>
      </c>
      <c r="EE51">
        <v>66434339</v>
      </c>
      <c r="EF51">
        <v>2</v>
      </c>
      <c r="EG51" t="s">
        <v>22</v>
      </c>
      <c r="EH51">
        <v>15</v>
      </c>
      <c r="EI51" t="s">
        <v>23</v>
      </c>
      <c r="EJ51">
        <v>1</v>
      </c>
      <c r="EK51">
        <v>15001</v>
      </c>
      <c r="EL51" t="s">
        <v>23</v>
      </c>
      <c r="EM51" t="s">
        <v>24</v>
      </c>
      <c r="EO51" t="s">
        <v>6</v>
      </c>
      <c r="EQ51">
        <v>131072</v>
      </c>
      <c r="ER51">
        <v>3773.92</v>
      </c>
      <c r="ES51">
        <v>2217.2800000000002</v>
      </c>
      <c r="ET51">
        <v>31.75</v>
      </c>
      <c r="EU51">
        <v>17.53</v>
      </c>
      <c r="EV51">
        <v>1524.89</v>
      </c>
      <c r="EW51">
        <v>166.11</v>
      </c>
      <c r="EX51">
        <v>1.65</v>
      </c>
      <c r="EY51">
        <v>0</v>
      </c>
      <c r="FQ51">
        <v>0</v>
      </c>
      <c r="FR51">
        <v>0</v>
      </c>
      <c r="FS51">
        <v>0</v>
      </c>
      <c r="FX51">
        <v>100</v>
      </c>
      <c r="FY51">
        <v>49</v>
      </c>
      <c r="GA51" t="s">
        <v>6</v>
      </c>
      <c r="GD51">
        <v>1</v>
      </c>
      <c r="GF51">
        <v>-2057246324</v>
      </c>
      <c r="GG51">
        <v>2</v>
      </c>
      <c r="GH51">
        <v>1</v>
      </c>
      <c r="GI51">
        <v>4</v>
      </c>
      <c r="GJ51">
        <v>0</v>
      </c>
      <c r="GK51">
        <v>0</v>
      </c>
      <c r="GL51">
        <f t="shared" si="80"/>
        <v>0</v>
      </c>
      <c r="GM51">
        <f t="shared" si="81"/>
        <v>31809</v>
      </c>
      <c r="GN51">
        <f t="shared" si="82"/>
        <v>31809</v>
      </c>
      <c r="GO51">
        <f t="shared" si="83"/>
        <v>0</v>
      </c>
      <c r="GP51">
        <f t="shared" si="84"/>
        <v>0</v>
      </c>
      <c r="GR51">
        <v>0</v>
      </c>
      <c r="GS51">
        <v>3</v>
      </c>
      <c r="GT51">
        <v>0</v>
      </c>
      <c r="GU51" t="s">
        <v>6</v>
      </c>
      <c r="GV51">
        <f t="shared" si="85"/>
        <v>0</v>
      </c>
      <c r="GW51">
        <v>1</v>
      </c>
      <c r="GX51">
        <f t="shared" si="86"/>
        <v>0</v>
      </c>
      <c r="HA51">
        <v>0</v>
      </c>
      <c r="HB51">
        <v>0</v>
      </c>
      <c r="HC51">
        <f t="shared" si="87"/>
        <v>0</v>
      </c>
      <c r="HE51" t="s">
        <v>6</v>
      </c>
      <c r="HF51" t="s">
        <v>6</v>
      </c>
      <c r="HM51" t="s">
        <v>6</v>
      </c>
      <c r="HN51" t="s">
        <v>25</v>
      </c>
      <c r="HO51" t="s">
        <v>26</v>
      </c>
      <c r="HP51" t="s">
        <v>23</v>
      </c>
      <c r="HQ51" t="s">
        <v>23</v>
      </c>
      <c r="HS51">
        <v>0</v>
      </c>
      <c r="IK51">
        <v>0</v>
      </c>
    </row>
    <row r="52" spans="1:245" x14ac:dyDescent="0.2">
      <c r="A52">
        <v>18</v>
      </c>
      <c r="B52">
        <v>1</v>
      </c>
      <c r="C52">
        <v>71</v>
      </c>
      <c r="E52" t="s">
        <v>98</v>
      </c>
      <c r="F52" t="s">
        <v>99</v>
      </c>
      <c r="G52" t="s">
        <v>100</v>
      </c>
      <c r="H52" t="str">
        <f>'1.Ведомость'!C53</f>
        <v>кг</v>
      </c>
      <c r="I52">
        <f>I51*J52</f>
        <v>61.5</v>
      </c>
      <c r="J52">
        <v>375</v>
      </c>
      <c r="K52">
        <v>375</v>
      </c>
      <c r="O52">
        <f t="shared" si="51"/>
        <v>836</v>
      </c>
      <c r="P52">
        <f t="shared" si="52"/>
        <v>836</v>
      </c>
      <c r="Q52">
        <f t="shared" si="53"/>
        <v>0</v>
      </c>
      <c r="R52">
        <f t="shared" si="54"/>
        <v>0</v>
      </c>
      <c r="S52">
        <f t="shared" si="55"/>
        <v>0</v>
      </c>
      <c r="T52">
        <f t="shared" si="56"/>
        <v>0</v>
      </c>
      <c r="U52">
        <f t="shared" si="57"/>
        <v>0</v>
      </c>
      <c r="V52">
        <f t="shared" si="58"/>
        <v>0</v>
      </c>
      <c r="W52">
        <f t="shared" si="59"/>
        <v>0</v>
      </c>
      <c r="X52">
        <f t="shared" si="60"/>
        <v>0</v>
      </c>
      <c r="Y52">
        <f t="shared" si="61"/>
        <v>0</v>
      </c>
      <c r="AA52">
        <v>92817308</v>
      </c>
      <c r="AB52">
        <f t="shared" si="62"/>
        <v>1.37</v>
      </c>
      <c r="AC52">
        <f t="shared" si="63"/>
        <v>1.37</v>
      </c>
      <c r="AD52">
        <f t="shared" si="64"/>
        <v>0</v>
      </c>
      <c r="AE52">
        <f t="shared" si="65"/>
        <v>0</v>
      </c>
      <c r="AF52">
        <f t="shared" si="66"/>
        <v>0</v>
      </c>
      <c r="AG52">
        <f t="shared" si="67"/>
        <v>0</v>
      </c>
      <c r="AH52">
        <f t="shared" si="68"/>
        <v>0</v>
      </c>
      <c r="AI52">
        <f t="shared" si="69"/>
        <v>0</v>
      </c>
      <c r="AJ52">
        <f t="shared" si="70"/>
        <v>0</v>
      </c>
      <c r="AK52">
        <v>1.37</v>
      </c>
      <c r="AL52">
        <v>1.37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100</v>
      </c>
      <c r="AU52">
        <v>49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9.92</v>
      </c>
      <c r="BD52" t="s">
        <v>6</v>
      </c>
      <c r="BE52" t="s">
        <v>6</v>
      </c>
      <c r="BF52" t="s">
        <v>6</v>
      </c>
      <c r="BG52" t="s">
        <v>6</v>
      </c>
      <c r="BH52">
        <v>3</v>
      </c>
      <c r="BI52">
        <v>1</v>
      </c>
      <c r="BJ52" t="s">
        <v>102</v>
      </c>
      <c r="BM52">
        <v>15001</v>
      </c>
      <c r="BN52">
        <v>0</v>
      </c>
      <c r="BO52" t="s">
        <v>6</v>
      </c>
      <c r="BP52">
        <v>0</v>
      </c>
      <c r="BQ52">
        <v>2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6</v>
      </c>
      <c r="BZ52">
        <v>100</v>
      </c>
      <c r="CA52">
        <v>49</v>
      </c>
      <c r="CB52" t="s">
        <v>6</v>
      </c>
      <c r="CE52">
        <v>0</v>
      </c>
      <c r="CF52">
        <v>0</v>
      </c>
      <c r="CG52">
        <v>0</v>
      </c>
      <c r="CM52">
        <v>0</v>
      </c>
      <c r="CN52" t="s">
        <v>6</v>
      </c>
      <c r="CO52">
        <v>0</v>
      </c>
      <c r="CP52">
        <f t="shared" si="71"/>
        <v>836</v>
      </c>
      <c r="CQ52">
        <f t="shared" si="88"/>
        <v>13.590400000000001</v>
      </c>
      <c r="CR52">
        <f t="shared" si="89"/>
        <v>0</v>
      </c>
      <c r="CS52">
        <f t="shared" si="72"/>
        <v>0</v>
      </c>
      <c r="CT52">
        <f t="shared" si="73"/>
        <v>0</v>
      </c>
      <c r="CU52">
        <f t="shared" si="74"/>
        <v>0</v>
      </c>
      <c r="CV52">
        <f t="shared" si="75"/>
        <v>0</v>
      </c>
      <c r="CW52">
        <f t="shared" si="76"/>
        <v>0</v>
      </c>
      <c r="CX52">
        <f t="shared" si="77"/>
        <v>0</v>
      </c>
      <c r="CY52">
        <f t="shared" si="78"/>
        <v>0</v>
      </c>
      <c r="CZ52">
        <f t="shared" si="79"/>
        <v>0</v>
      </c>
      <c r="DC52" t="s">
        <v>6</v>
      </c>
      <c r="DD52" t="s">
        <v>6</v>
      </c>
      <c r="DE52" t="s">
        <v>6</v>
      </c>
      <c r="DF52" t="s">
        <v>6</v>
      </c>
      <c r="DG52" t="s">
        <v>6</v>
      </c>
      <c r="DH52" t="s">
        <v>6</v>
      </c>
      <c r="DI52" t="s">
        <v>6</v>
      </c>
      <c r="DJ52" t="s">
        <v>6</v>
      </c>
      <c r="DK52" t="s">
        <v>6</v>
      </c>
      <c r="DL52" t="s">
        <v>6</v>
      </c>
      <c r="DM52" t="s">
        <v>6</v>
      </c>
      <c r="DN52">
        <v>0</v>
      </c>
      <c r="DO52">
        <v>0</v>
      </c>
      <c r="DP52">
        <v>1</v>
      </c>
      <c r="DQ52">
        <v>1</v>
      </c>
      <c r="DU52">
        <v>1009</v>
      </c>
      <c r="DV52" t="s">
        <v>101</v>
      </c>
      <c r="DW52" t="s">
        <v>101</v>
      </c>
      <c r="DX52">
        <v>1</v>
      </c>
      <c r="DZ52" t="s">
        <v>6</v>
      </c>
      <c r="EA52" t="s">
        <v>6</v>
      </c>
      <c r="EB52" t="s">
        <v>6</v>
      </c>
      <c r="EC52" t="s">
        <v>6</v>
      </c>
      <c r="EE52">
        <v>66434339</v>
      </c>
      <c r="EF52">
        <v>2</v>
      </c>
      <c r="EG52" t="s">
        <v>22</v>
      </c>
      <c r="EH52">
        <v>15</v>
      </c>
      <c r="EI52" t="s">
        <v>23</v>
      </c>
      <c r="EJ52">
        <v>1</v>
      </c>
      <c r="EK52">
        <v>15001</v>
      </c>
      <c r="EL52" t="s">
        <v>23</v>
      </c>
      <c r="EM52" t="s">
        <v>24</v>
      </c>
      <c r="EO52" t="s">
        <v>6</v>
      </c>
      <c r="EQ52">
        <v>0</v>
      </c>
      <c r="ER52">
        <v>1.37</v>
      </c>
      <c r="ES52">
        <v>1.37</v>
      </c>
      <c r="ET52">
        <v>0</v>
      </c>
      <c r="EU52">
        <v>0</v>
      </c>
      <c r="EV52">
        <v>0</v>
      </c>
      <c r="EW52">
        <v>0</v>
      </c>
      <c r="EX52">
        <v>0</v>
      </c>
      <c r="FQ52">
        <v>0</v>
      </c>
      <c r="FR52">
        <v>0</v>
      </c>
      <c r="FS52">
        <v>0</v>
      </c>
      <c r="FX52">
        <v>100</v>
      </c>
      <c r="FY52">
        <v>49</v>
      </c>
      <c r="GA52" t="s">
        <v>6</v>
      </c>
      <c r="GD52">
        <v>1</v>
      </c>
      <c r="GF52">
        <v>-1263215297</v>
      </c>
      <c r="GG52">
        <v>2</v>
      </c>
      <c r="GH52">
        <v>1</v>
      </c>
      <c r="GI52">
        <v>4</v>
      </c>
      <c r="GJ52">
        <v>0</v>
      </c>
      <c r="GK52">
        <v>0</v>
      </c>
      <c r="GL52">
        <f t="shared" si="80"/>
        <v>0</v>
      </c>
      <c r="GM52">
        <f t="shared" si="81"/>
        <v>836</v>
      </c>
      <c r="GN52">
        <f t="shared" si="82"/>
        <v>836</v>
      </c>
      <c r="GO52">
        <f t="shared" si="83"/>
        <v>0</v>
      </c>
      <c r="GP52">
        <f t="shared" si="84"/>
        <v>0</v>
      </c>
      <c r="GR52">
        <v>0</v>
      </c>
      <c r="GS52">
        <v>3</v>
      </c>
      <c r="GT52">
        <v>0</v>
      </c>
      <c r="GU52" t="s">
        <v>6</v>
      </c>
      <c r="GV52">
        <f t="shared" si="85"/>
        <v>0</v>
      </c>
      <c r="GW52">
        <v>1</v>
      </c>
      <c r="GX52">
        <f t="shared" si="86"/>
        <v>0</v>
      </c>
      <c r="HA52">
        <v>0</v>
      </c>
      <c r="HB52">
        <v>0</v>
      </c>
      <c r="HC52">
        <f t="shared" si="87"/>
        <v>0</v>
      </c>
      <c r="HE52" t="s">
        <v>6</v>
      </c>
      <c r="HF52" t="s">
        <v>6</v>
      </c>
      <c r="HM52" t="s">
        <v>6</v>
      </c>
      <c r="HN52" t="s">
        <v>25</v>
      </c>
      <c r="HO52" t="s">
        <v>26</v>
      </c>
      <c r="HP52" t="s">
        <v>23</v>
      </c>
      <c r="HQ52" t="s">
        <v>23</v>
      </c>
      <c r="HS52">
        <v>0</v>
      </c>
      <c r="IK52">
        <v>0</v>
      </c>
    </row>
    <row r="53" spans="1:245" x14ac:dyDescent="0.2">
      <c r="A53">
        <v>18</v>
      </c>
      <c r="B53">
        <v>1</v>
      </c>
      <c r="C53">
        <v>68</v>
      </c>
      <c r="E53" t="s">
        <v>103</v>
      </c>
      <c r="F53" t="s">
        <v>104</v>
      </c>
      <c r="G53" t="s">
        <v>105</v>
      </c>
      <c r="H53" t="str">
        <f>'1.Ведомость'!C54</f>
        <v>т</v>
      </c>
      <c r="I53">
        <f>I51*J53</f>
        <v>8.2000000000000007E-3</v>
      </c>
      <c r="J53">
        <v>0.05</v>
      </c>
      <c r="K53">
        <v>0.05</v>
      </c>
      <c r="O53">
        <f t="shared" si="51"/>
        <v>582</v>
      </c>
      <c r="P53">
        <f t="shared" si="52"/>
        <v>582</v>
      </c>
      <c r="Q53">
        <f t="shared" si="53"/>
        <v>0</v>
      </c>
      <c r="R53">
        <f t="shared" si="54"/>
        <v>0</v>
      </c>
      <c r="S53">
        <f t="shared" si="55"/>
        <v>0</v>
      </c>
      <c r="T53">
        <f t="shared" si="56"/>
        <v>0</v>
      </c>
      <c r="U53">
        <f t="shared" si="57"/>
        <v>0</v>
      </c>
      <c r="V53">
        <f t="shared" si="58"/>
        <v>0</v>
      </c>
      <c r="W53">
        <f t="shared" si="59"/>
        <v>0</v>
      </c>
      <c r="X53">
        <f t="shared" si="60"/>
        <v>0</v>
      </c>
      <c r="Y53">
        <f t="shared" si="61"/>
        <v>0</v>
      </c>
      <c r="AA53">
        <v>92817308</v>
      </c>
      <c r="AB53">
        <f t="shared" si="62"/>
        <v>7159.36</v>
      </c>
      <c r="AC53">
        <f t="shared" si="63"/>
        <v>7159.36</v>
      </c>
      <c r="AD53">
        <f t="shared" si="64"/>
        <v>0</v>
      </c>
      <c r="AE53">
        <f t="shared" si="65"/>
        <v>0</v>
      </c>
      <c r="AF53">
        <f t="shared" si="66"/>
        <v>0</v>
      </c>
      <c r="AG53">
        <f t="shared" si="67"/>
        <v>0</v>
      </c>
      <c r="AH53">
        <f t="shared" si="68"/>
        <v>0</v>
      </c>
      <c r="AI53">
        <f t="shared" si="69"/>
        <v>0</v>
      </c>
      <c r="AJ53">
        <f t="shared" si="70"/>
        <v>0</v>
      </c>
      <c r="AK53">
        <v>7159.36</v>
      </c>
      <c r="AL53">
        <v>7159.36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100</v>
      </c>
      <c r="AU53">
        <v>49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9.92</v>
      </c>
      <c r="BD53" t="s">
        <v>6</v>
      </c>
      <c r="BE53" t="s">
        <v>6</v>
      </c>
      <c r="BF53" t="s">
        <v>6</v>
      </c>
      <c r="BG53" t="s">
        <v>6</v>
      </c>
      <c r="BH53">
        <v>3</v>
      </c>
      <c r="BI53">
        <v>1</v>
      </c>
      <c r="BJ53" t="s">
        <v>106</v>
      </c>
      <c r="BM53">
        <v>15001</v>
      </c>
      <c r="BN53">
        <v>0</v>
      </c>
      <c r="BO53" t="s">
        <v>6</v>
      </c>
      <c r="BP53">
        <v>0</v>
      </c>
      <c r="BQ53">
        <v>2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6</v>
      </c>
      <c r="BZ53">
        <v>100</v>
      </c>
      <c r="CA53">
        <v>49</v>
      </c>
      <c r="CB53" t="s">
        <v>6</v>
      </c>
      <c r="CE53">
        <v>0</v>
      </c>
      <c r="CF53">
        <v>0</v>
      </c>
      <c r="CG53">
        <v>0</v>
      </c>
      <c r="CM53">
        <v>0</v>
      </c>
      <c r="CN53" t="s">
        <v>6</v>
      </c>
      <c r="CO53">
        <v>0</v>
      </c>
      <c r="CP53">
        <f t="shared" si="71"/>
        <v>582</v>
      </c>
      <c r="CQ53">
        <f t="shared" si="88"/>
        <v>71020.85119999999</v>
      </c>
      <c r="CR53">
        <f t="shared" si="89"/>
        <v>0</v>
      </c>
      <c r="CS53">
        <f t="shared" si="72"/>
        <v>0</v>
      </c>
      <c r="CT53">
        <f t="shared" si="73"/>
        <v>0</v>
      </c>
      <c r="CU53">
        <f t="shared" si="74"/>
        <v>0</v>
      </c>
      <c r="CV53">
        <f t="shared" si="75"/>
        <v>0</v>
      </c>
      <c r="CW53">
        <f t="shared" si="76"/>
        <v>0</v>
      </c>
      <c r="CX53">
        <f t="shared" si="77"/>
        <v>0</v>
      </c>
      <c r="CY53">
        <f t="shared" si="78"/>
        <v>0</v>
      </c>
      <c r="CZ53">
        <f t="shared" si="79"/>
        <v>0</v>
      </c>
      <c r="DC53" t="s">
        <v>6</v>
      </c>
      <c r="DD53" t="s">
        <v>6</v>
      </c>
      <c r="DE53" t="s">
        <v>6</v>
      </c>
      <c r="DF53" t="s">
        <v>6</v>
      </c>
      <c r="DG53" t="s">
        <v>6</v>
      </c>
      <c r="DH53" t="s">
        <v>6</v>
      </c>
      <c r="DI53" t="s">
        <v>6</v>
      </c>
      <c r="DJ53" t="s">
        <v>6</v>
      </c>
      <c r="DK53" t="s">
        <v>6</v>
      </c>
      <c r="DL53" t="s">
        <v>6</v>
      </c>
      <c r="DM53" t="s">
        <v>6</v>
      </c>
      <c r="DN53">
        <v>0</v>
      </c>
      <c r="DO53">
        <v>0</v>
      </c>
      <c r="DP53">
        <v>1</v>
      </c>
      <c r="DQ53">
        <v>1</v>
      </c>
      <c r="DU53">
        <v>1009</v>
      </c>
      <c r="DV53" t="s">
        <v>30</v>
      </c>
      <c r="DW53" t="s">
        <v>30</v>
      </c>
      <c r="DX53">
        <v>1000</v>
      </c>
      <c r="DZ53" t="s">
        <v>6</v>
      </c>
      <c r="EA53" t="s">
        <v>6</v>
      </c>
      <c r="EB53" t="s">
        <v>6</v>
      </c>
      <c r="EC53" t="s">
        <v>6</v>
      </c>
      <c r="EE53">
        <v>66434339</v>
      </c>
      <c r="EF53">
        <v>2</v>
      </c>
      <c r="EG53" t="s">
        <v>22</v>
      </c>
      <c r="EH53">
        <v>15</v>
      </c>
      <c r="EI53" t="s">
        <v>23</v>
      </c>
      <c r="EJ53">
        <v>1</v>
      </c>
      <c r="EK53">
        <v>15001</v>
      </c>
      <c r="EL53" t="s">
        <v>23</v>
      </c>
      <c r="EM53" t="s">
        <v>24</v>
      </c>
      <c r="EO53" t="s">
        <v>6</v>
      </c>
      <c r="EQ53">
        <v>0</v>
      </c>
      <c r="ER53">
        <v>7159.36</v>
      </c>
      <c r="ES53">
        <v>7159.36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v>0</v>
      </c>
      <c r="FS53">
        <v>0</v>
      </c>
      <c r="FX53">
        <v>100</v>
      </c>
      <c r="FY53">
        <v>49</v>
      </c>
      <c r="GA53" t="s">
        <v>6</v>
      </c>
      <c r="GD53">
        <v>1</v>
      </c>
      <c r="GF53">
        <v>1975644877</v>
      </c>
      <c r="GG53">
        <v>2</v>
      </c>
      <c r="GH53">
        <v>1</v>
      </c>
      <c r="GI53">
        <v>4</v>
      </c>
      <c r="GJ53">
        <v>0</v>
      </c>
      <c r="GK53">
        <v>0</v>
      </c>
      <c r="GL53">
        <f t="shared" si="80"/>
        <v>0</v>
      </c>
      <c r="GM53">
        <f t="shared" si="81"/>
        <v>582</v>
      </c>
      <c r="GN53">
        <f t="shared" si="82"/>
        <v>582</v>
      </c>
      <c r="GO53">
        <f t="shared" si="83"/>
        <v>0</v>
      </c>
      <c r="GP53">
        <f t="shared" si="84"/>
        <v>0</v>
      </c>
      <c r="GR53">
        <v>0</v>
      </c>
      <c r="GS53">
        <v>3</v>
      </c>
      <c r="GT53">
        <v>0</v>
      </c>
      <c r="GU53" t="s">
        <v>6</v>
      </c>
      <c r="GV53">
        <f t="shared" si="85"/>
        <v>0</v>
      </c>
      <c r="GW53">
        <v>1</v>
      </c>
      <c r="GX53">
        <f t="shared" si="86"/>
        <v>0</v>
      </c>
      <c r="HA53">
        <v>0</v>
      </c>
      <c r="HB53">
        <v>0</v>
      </c>
      <c r="HC53">
        <f t="shared" si="87"/>
        <v>0</v>
      </c>
      <c r="HE53" t="s">
        <v>6</v>
      </c>
      <c r="HF53" t="s">
        <v>6</v>
      </c>
      <c r="HM53" t="s">
        <v>6</v>
      </c>
      <c r="HN53" t="s">
        <v>25</v>
      </c>
      <c r="HO53" t="s">
        <v>26</v>
      </c>
      <c r="HP53" t="s">
        <v>23</v>
      </c>
      <c r="HQ53" t="s">
        <v>23</v>
      </c>
      <c r="HS53">
        <v>0</v>
      </c>
      <c r="IK53">
        <v>0</v>
      </c>
    </row>
    <row r="54" spans="1:245" x14ac:dyDescent="0.2">
      <c r="A54">
        <v>18</v>
      </c>
      <c r="B54">
        <v>1</v>
      </c>
      <c r="C54">
        <v>70</v>
      </c>
      <c r="E54" t="s">
        <v>107</v>
      </c>
      <c r="F54" t="s">
        <v>108</v>
      </c>
      <c r="G54" t="s">
        <v>109</v>
      </c>
      <c r="H54" t="str">
        <f>'1.Ведомость'!C55</f>
        <v>м2</v>
      </c>
      <c r="I54">
        <f>I51*J54</f>
        <v>16.236000000000001</v>
      </c>
      <c r="J54">
        <v>99</v>
      </c>
      <c r="K54">
        <v>99</v>
      </c>
      <c r="O54">
        <f t="shared" si="51"/>
        <v>11067</v>
      </c>
      <c r="P54">
        <f t="shared" si="52"/>
        <v>11067</v>
      </c>
      <c r="Q54">
        <f t="shared" si="53"/>
        <v>0</v>
      </c>
      <c r="R54">
        <f t="shared" si="54"/>
        <v>0</v>
      </c>
      <c r="S54">
        <f t="shared" si="55"/>
        <v>0</v>
      </c>
      <c r="T54">
        <f t="shared" si="56"/>
        <v>0</v>
      </c>
      <c r="U54">
        <f t="shared" si="57"/>
        <v>0</v>
      </c>
      <c r="V54">
        <f t="shared" si="58"/>
        <v>0</v>
      </c>
      <c r="W54">
        <f t="shared" si="59"/>
        <v>0</v>
      </c>
      <c r="X54">
        <f t="shared" si="60"/>
        <v>0</v>
      </c>
      <c r="Y54">
        <f t="shared" si="61"/>
        <v>0</v>
      </c>
      <c r="AA54">
        <v>92817308</v>
      </c>
      <c r="AB54">
        <f t="shared" si="62"/>
        <v>68.709999999999994</v>
      </c>
      <c r="AC54">
        <f t="shared" si="63"/>
        <v>68.709999999999994</v>
      </c>
      <c r="AD54">
        <f t="shared" si="64"/>
        <v>0</v>
      </c>
      <c r="AE54">
        <f t="shared" si="65"/>
        <v>0</v>
      </c>
      <c r="AF54">
        <f t="shared" si="66"/>
        <v>0</v>
      </c>
      <c r="AG54">
        <f t="shared" si="67"/>
        <v>0</v>
      </c>
      <c r="AH54">
        <f t="shared" si="68"/>
        <v>0</v>
      </c>
      <c r="AI54">
        <f t="shared" si="69"/>
        <v>0</v>
      </c>
      <c r="AJ54">
        <f t="shared" si="70"/>
        <v>0</v>
      </c>
      <c r="AK54">
        <v>68.709999999999994</v>
      </c>
      <c r="AL54">
        <v>68.709999999999994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100</v>
      </c>
      <c r="AU54">
        <v>49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9.92</v>
      </c>
      <c r="BD54" t="s">
        <v>6</v>
      </c>
      <c r="BE54" t="s">
        <v>6</v>
      </c>
      <c r="BF54" t="s">
        <v>6</v>
      </c>
      <c r="BG54" t="s">
        <v>6</v>
      </c>
      <c r="BH54">
        <v>3</v>
      </c>
      <c r="BI54">
        <v>1</v>
      </c>
      <c r="BJ54" t="s">
        <v>110</v>
      </c>
      <c r="BM54">
        <v>15001</v>
      </c>
      <c r="BN54">
        <v>0</v>
      </c>
      <c r="BO54" t="s">
        <v>6</v>
      </c>
      <c r="BP54">
        <v>0</v>
      </c>
      <c r="BQ54">
        <v>2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6</v>
      </c>
      <c r="BZ54">
        <v>100</v>
      </c>
      <c r="CA54">
        <v>49</v>
      </c>
      <c r="CB54" t="s">
        <v>6</v>
      </c>
      <c r="CE54">
        <v>0</v>
      </c>
      <c r="CF54">
        <v>0</v>
      </c>
      <c r="CG54">
        <v>0</v>
      </c>
      <c r="CM54">
        <v>0</v>
      </c>
      <c r="CN54" t="s">
        <v>6</v>
      </c>
      <c r="CO54">
        <v>0</v>
      </c>
      <c r="CP54">
        <f t="shared" si="71"/>
        <v>11067</v>
      </c>
      <c r="CQ54">
        <f t="shared" si="88"/>
        <v>681.6031999999999</v>
      </c>
      <c r="CR54">
        <f t="shared" si="89"/>
        <v>0</v>
      </c>
      <c r="CS54">
        <f t="shared" si="72"/>
        <v>0</v>
      </c>
      <c r="CT54">
        <f t="shared" si="73"/>
        <v>0</v>
      </c>
      <c r="CU54">
        <f t="shared" si="74"/>
        <v>0</v>
      </c>
      <c r="CV54">
        <f t="shared" si="75"/>
        <v>0</v>
      </c>
      <c r="CW54">
        <f t="shared" si="76"/>
        <v>0</v>
      </c>
      <c r="CX54">
        <f t="shared" si="77"/>
        <v>0</v>
      </c>
      <c r="CY54">
        <f t="shared" si="78"/>
        <v>0</v>
      </c>
      <c r="CZ54">
        <f t="shared" si="79"/>
        <v>0</v>
      </c>
      <c r="DC54" t="s">
        <v>6</v>
      </c>
      <c r="DD54" t="s">
        <v>6</v>
      </c>
      <c r="DE54" t="s">
        <v>6</v>
      </c>
      <c r="DF54" t="s">
        <v>6</v>
      </c>
      <c r="DG54" t="s">
        <v>6</v>
      </c>
      <c r="DH54" t="s">
        <v>6</v>
      </c>
      <c r="DI54" t="s">
        <v>6</v>
      </c>
      <c r="DJ54" t="s">
        <v>6</v>
      </c>
      <c r="DK54" t="s">
        <v>6</v>
      </c>
      <c r="DL54" t="s">
        <v>6</v>
      </c>
      <c r="DM54" t="s">
        <v>6</v>
      </c>
      <c r="DN54">
        <v>0</v>
      </c>
      <c r="DO54">
        <v>0</v>
      </c>
      <c r="DP54">
        <v>1</v>
      </c>
      <c r="DQ54">
        <v>1</v>
      </c>
      <c r="DU54">
        <v>1005</v>
      </c>
      <c r="DV54" t="s">
        <v>41</v>
      </c>
      <c r="DW54" t="s">
        <v>41</v>
      </c>
      <c r="DX54">
        <v>1</v>
      </c>
      <c r="DZ54" t="s">
        <v>6</v>
      </c>
      <c r="EA54" t="s">
        <v>6</v>
      </c>
      <c r="EB54" t="s">
        <v>6</v>
      </c>
      <c r="EC54" t="s">
        <v>6</v>
      </c>
      <c r="EE54">
        <v>66434339</v>
      </c>
      <c r="EF54">
        <v>2</v>
      </c>
      <c r="EG54" t="s">
        <v>22</v>
      </c>
      <c r="EH54">
        <v>15</v>
      </c>
      <c r="EI54" t="s">
        <v>23</v>
      </c>
      <c r="EJ54">
        <v>1</v>
      </c>
      <c r="EK54">
        <v>15001</v>
      </c>
      <c r="EL54" t="s">
        <v>23</v>
      </c>
      <c r="EM54" t="s">
        <v>24</v>
      </c>
      <c r="EO54" t="s">
        <v>6</v>
      </c>
      <c r="EQ54">
        <v>0</v>
      </c>
      <c r="ER54">
        <v>68.709999999999994</v>
      </c>
      <c r="ES54">
        <v>68.709999999999994</v>
      </c>
      <c r="ET54">
        <v>0</v>
      </c>
      <c r="EU54">
        <v>0</v>
      </c>
      <c r="EV54">
        <v>0</v>
      </c>
      <c r="EW54">
        <v>0</v>
      </c>
      <c r="EX54">
        <v>0</v>
      </c>
      <c r="FQ54">
        <v>0</v>
      </c>
      <c r="FR54">
        <v>0</v>
      </c>
      <c r="FS54">
        <v>0</v>
      </c>
      <c r="FX54">
        <v>100</v>
      </c>
      <c r="FY54">
        <v>49</v>
      </c>
      <c r="GA54" t="s">
        <v>6</v>
      </c>
      <c r="GD54">
        <v>1</v>
      </c>
      <c r="GF54">
        <v>-1334743100</v>
      </c>
      <c r="GG54">
        <v>2</v>
      </c>
      <c r="GH54">
        <v>1</v>
      </c>
      <c r="GI54">
        <v>4</v>
      </c>
      <c r="GJ54">
        <v>0</v>
      </c>
      <c r="GK54">
        <v>0</v>
      </c>
      <c r="GL54">
        <f t="shared" si="80"/>
        <v>0</v>
      </c>
      <c r="GM54">
        <f t="shared" si="81"/>
        <v>11067</v>
      </c>
      <c r="GN54">
        <f t="shared" si="82"/>
        <v>11067</v>
      </c>
      <c r="GO54">
        <f t="shared" si="83"/>
        <v>0</v>
      </c>
      <c r="GP54">
        <f t="shared" si="84"/>
        <v>0</v>
      </c>
      <c r="GR54">
        <v>0</v>
      </c>
      <c r="GS54">
        <v>3</v>
      </c>
      <c r="GT54">
        <v>0</v>
      </c>
      <c r="GU54" t="s">
        <v>6</v>
      </c>
      <c r="GV54">
        <f t="shared" si="85"/>
        <v>0</v>
      </c>
      <c r="GW54">
        <v>1</v>
      </c>
      <c r="GX54">
        <f t="shared" si="86"/>
        <v>0</v>
      </c>
      <c r="HA54">
        <v>0</v>
      </c>
      <c r="HB54">
        <v>0</v>
      </c>
      <c r="HC54">
        <f t="shared" si="87"/>
        <v>0</v>
      </c>
      <c r="HE54" t="s">
        <v>6</v>
      </c>
      <c r="HF54" t="s">
        <v>6</v>
      </c>
      <c r="HM54" t="s">
        <v>6</v>
      </c>
      <c r="HN54" t="s">
        <v>25</v>
      </c>
      <c r="HO54" t="s">
        <v>26</v>
      </c>
      <c r="HP54" t="s">
        <v>23</v>
      </c>
      <c r="HQ54" t="s">
        <v>23</v>
      </c>
      <c r="HS54">
        <v>0</v>
      </c>
      <c r="IK54">
        <v>0</v>
      </c>
    </row>
    <row r="55" spans="1:245" x14ac:dyDescent="0.2">
      <c r="A55">
        <v>17</v>
      </c>
      <c r="B55">
        <v>1</v>
      </c>
      <c r="C55">
        <f>ROW(SmtRes!A77)</f>
        <v>77</v>
      </c>
      <c r="D55">
        <f>ROW(EtalonRes!A70)</f>
        <v>70</v>
      </c>
      <c r="E55" t="s">
        <v>111</v>
      </c>
      <c r="F55" t="s">
        <v>112</v>
      </c>
      <c r="G55" t="s">
        <v>113</v>
      </c>
      <c r="H55" t="s">
        <v>114</v>
      </c>
      <c r="I55">
        <v>1.5</v>
      </c>
      <c r="J55">
        <v>0</v>
      </c>
      <c r="K55">
        <v>1.5</v>
      </c>
      <c r="O55">
        <f t="shared" si="51"/>
        <v>7566</v>
      </c>
      <c r="P55">
        <f t="shared" si="52"/>
        <v>0</v>
      </c>
      <c r="Q55">
        <f t="shared" si="53"/>
        <v>954</v>
      </c>
      <c r="R55">
        <f t="shared" si="54"/>
        <v>429</v>
      </c>
      <c r="S55">
        <f t="shared" si="55"/>
        <v>6612</v>
      </c>
      <c r="T55">
        <f t="shared" si="56"/>
        <v>0</v>
      </c>
      <c r="U55">
        <f t="shared" si="57"/>
        <v>15.87</v>
      </c>
      <c r="V55">
        <f t="shared" si="58"/>
        <v>0.82499999999999996</v>
      </c>
      <c r="W55">
        <f t="shared" si="59"/>
        <v>0</v>
      </c>
      <c r="X55">
        <f t="shared" si="60"/>
        <v>6830</v>
      </c>
      <c r="Y55">
        <f t="shared" si="61"/>
        <v>3873</v>
      </c>
      <c r="AA55">
        <v>92817308</v>
      </c>
      <c r="AB55">
        <f t="shared" si="62"/>
        <v>138.76</v>
      </c>
      <c r="AC55">
        <f t="shared" si="63"/>
        <v>0</v>
      </c>
      <c r="AD55">
        <f t="shared" si="64"/>
        <v>40.47</v>
      </c>
      <c r="AE55">
        <f t="shared" si="65"/>
        <v>6.38</v>
      </c>
      <c r="AF55">
        <f t="shared" si="66"/>
        <v>98.29</v>
      </c>
      <c r="AG55">
        <f t="shared" si="67"/>
        <v>0</v>
      </c>
      <c r="AH55">
        <f t="shared" si="68"/>
        <v>10.58</v>
      </c>
      <c r="AI55">
        <f t="shared" si="69"/>
        <v>0.55000000000000004</v>
      </c>
      <c r="AJ55">
        <f t="shared" si="70"/>
        <v>0</v>
      </c>
      <c r="AK55">
        <v>138.76</v>
      </c>
      <c r="AL55">
        <v>0</v>
      </c>
      <c r="AM55">
        <v>40.47</v>
      </c>
      <c r="AN55">
        <v>6.38</v>
      </c>
      <c r="AO55">
        <v>98.29</v>
      </c>
      <c r="AP55">
        <v>0</v>
      </c>
      <c r="AQ55">
        <v>10.58</v>
      </c>
      <c r="AR55">
        <v>0.55000000000000004</v>
      </c>
      <c r="AS55">
        <v>0</v>
      </c>
      <c r="AT55">
        <v>97</v>
      </c>
      <c r="AU55">
        <v>55</v>
      </c>
      <c r="AV55">
        <v>1</v>
      </c>
      <c r="AW55">
        <v>1</v>
      </c>
      <c r="AZ55">
        <v>1</v>
      </c>
      <c r="BA55">
        <v>44.85</v>
      </c>
      <c r="BB55">
        <v>15.72</v>
      </c>
      <c r="BC55">
        <v>9.92</v>
      </c>
      <c r="BD55" t="s">
        <v>6</v>
      </c>
      <c r="BE55" t="s">
        <v>6</v>
      </c>
      <c r="BF55" t="s">
        <v>6</v>
      </c>
      <c r="BG55" t="s">
        <v>6</v>
      </c>
      <c r="BH55">
        <v>0</v>
      </c>
      <c r="BI55">
        <v>1</v>
      </c>
      <c r="BJ55" t="s">
        <v>115</v>
      </c>
      <c r="BM55">
        <v>26001</v>
      </c>
      <c r="BN55">
        <v>0</v>
      </c>
      <c r="BO55" t="s">
        <v>6</v>
      </c>
      <c r="BP55">
        <v>0</v>
      </c>
      <c r="BQ55">
        <v>2</v>
      </c>
      <c r="BR55">
        <v>0</v>
      </c>
      <c r="BS55">
        <v>44.85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6</v>
      </c>
      <c r="BZ55">
        <v>97</v>
      </c>
      <c r="CA55">
        <v>55</v>
      </c>
      <c r="CB55" t="s">
        <v>6</v>
      </c>
      <c r="CE55">
        <v>0</v>
      </c>
      <c r="CF55">
        <v>0</v>
      </c>
      <c r="CG55">
        <v>0</v>
      </c>
      <c r="CM55">
        <v>0</v>
      </c>
      <c r="CN55" t="s">
        <v>6</v>
      </c>
      <c r="CO55">
        <v>0</v>
      </c>
      <c r="CP55">
        <f t="shared" si="71"/>
        <v>7566</v>
      </c>
      <c r="CQ55">
        <f t="shared" si="88"/>
        <v>0</v>
      </c>
      <c r="CR55">
        <f t="shared" si="89"/>
        <v>636.1884</v>
      </c>
      <c r="CS55">
        <f t="shared" si="72"/>
        <v>286.14300000000003</v>
      </c>
      <c r="CT55">
        <f t="shared" si="73"/>
        <v>4408.3065000000006</v>
      </c>
      <c r="CU55">
        <f t="shared" si="74"/>
        <v>0</v>
      </c>
      <c r="CV55">
        <f t="shared" si="75"/>
        <v>10.58</v>
      </c>
      <c r="CW55">
        <f t="shared" si="76"/>
        <v>0.55000000000000004</v>
      </c>
      <c r="CX55">
        <f t="shared" si="77"/>
        <v>0</v>
      </c>
      <c r="CY55">
        <f t="shared" si="78"/>
        <v>6829.77</v>
      </c>
      <c r="CZ55">
        <f t="shared" si="79"/>
        <v>3872.55</v>
      </c>
      <c r="DC55" t="s">
        <v>6</v>
      </c>
      <c r="DD55" t="s">
        <v>6</v>
      </c>
      <c r="DE55" t="s">
        <v>6</v>
      </c>
      <c r="DF55" t="s">
        <v>6</v>
      </c>
      <c r="DG55" t="s">
        <v>6</v>
      </c>
      <c r="DH55" t="s">
        <v>6</v>
      </c>
      <c r="DI55" t="s">
        <v>6</v>
      </c>
      <c r="DJ55" t="s">
        <v>6</v>
      </c>
      <c r="DK55" t="s">
        <v>6</v>
      </c>
      <c r="DL55" t="s">
        <v>6</v>
      </c>
      <c r="DM55" t="s">
        <v>6</v>
      </c>
      <c r="DN55">
        <v>0</v>
      </c>
      <c r="DO55">
        <v>0</v>
      </c>
      <c r="DP55">
        <v>1</v>
      </c>
      <c r="DQ55">
        <v>1</v>
      </c>
      <c r="DU55">
        <v>1007</v>
      </c>
      <c r="DV55" t="s">
        <v>114</v>
      </c>
      <c r="DW55" t="s">
        <v>114</v>
      </c>
      <c r="DX55">
        <v>1</v>
      </c>
      <c r="DZ55" t="s">
        <v>6</v>
      </c>
      <c r="EA55" t="s">
        <v>6</v>
      </c>
      <c r="EB55" t="s">
        <v>6</v>
      </c>
      <c r="EC55" t="s">
        <v>6</v>
      </c>
      <c r="EE55">
        <v>66434353</v>
      </c>
      <c r="EF55">
        <v>2</v>
      </c>
      <c r="EG55" t="s">
        <v>22</v>
      </c>
      <c r="EH55">
        <v>20</v>
      </c>
      <c r="EI55" t="s">
        <v>116</v>
      </c>
      <c r="EJ55">
        <v>1</v>
      </c>
      <c r="EK55">
        <v>26001</v>
      </c>
      <c r="EL55" t="s">
        <v>116</v>
      </c>
      <c r="EM55" t="s">
        <v>117</v>
      </c>
      <c r="EO55" t="s">
        <v>6</v>
      </c>
      <c r="EQ55">
        <v>131072</v>
      </c>
      <c r="ER55">
        <v>138.76</v>
      </c>
      <c r="ES55">
        <v>0</v>
      </c>
      <c r="ET55">
        <v>40.47</v>
      </c>
      <c r="EU55">
        <v>6.38</v>
      </c>
      <c r="EV55">
        <v>98.29</v>
      </c>
      <c r="EW55">
        <v>10.58</v>
      </c>
      <c r="EX55">
        <v>0.55000000000000004</v>
      </c>
      <c r="EY55">
        <v>0</v>
      </c>
      <c r="FQ55">
        <v>0</v>
      </c>
      <c r="FR55">
        <v>0</v>
      </c>
      <c r="FS55">
        <v>0</v>
      </c>
      <c r="FX55">
        <v>97</v>
      </c>
      <c r="FY55">
        <v>55</v>
      </c>
      <c r="GA55" t="s">
        <v>6</v>
      </c>
      <c r="GD55">
        <v>1</v>
      </c>
      <c r="GF55">
        <v>-669851418</v>
      </c>
      <c r="GG55">
        <v>2</v>
      </c>
      <c r="GH55">
        <v>1</v>
      </c>
      <c r="GI55">
        <v>4</v>
      </c>
      <c r="GJ55">
        <v>0</v>
      </c>
      <c r="GK55">
        <v>0</v>
      </c>
      <c r="GL55">
        <f t="shared" si="80"/>
        <v>0</v>
      </c>
      <c r="GM55">
        <f t="shared" si="81"/>
        <v>18269</v>
      </c>
      <c r="GN55">
        <f t="shared" si="82"/>
        <v>18269</v>
      </c>
      <c r="GO55">
        <f t="shared" si="83"/>
        <v>0</v>
      </c>
      <c r="GP55">
        <f t="shared" si="84"/>
        <v>0</v>
      </c>
      <c r="GR55">
        <v>0</v>
      </c>
      <c r="GS55">
        <v>0</v>
      </c>
      <c r="GT55">
        <v>0</v>
      </c>
      <c r="GU55" t="s">
        <v>6</v>
      </c>
      <c r="GV55">
        <f t="shared" si="85"/>
        <v>0</v>
      </c>
      <c r="GW55">
        <v>1</v>
      </c>
      <c r="GX55">
        <f t="shared" si="86"/>
        <v>0</v>
      </c>
      <c r="HA55">
        <v>0</v>
      </c>
      <c r="HB55">
        <v>0</v>
      </c>
      <c r="HC55">
        <f t="shared" si="87"/>
        <v>0</v>
      </c>
      <c r="HE55" t="s">
        <v>6</v>
      </c>
      <c r="HF55" t="s">
        <v>6</v>
      </c>
      <c r="HM55" t="s">
        <v>6</v>
      </c>
      <c r="HN55" t="s">
        <v>118</v>
      </c>
      <c r="HO55" t="s">
        <v>119</v>
      </c>
      <c r="HP55" t="s">
        <v>116</v>
      </c>
      <c r="HQ55" t="s">
        <v>116</v>
      </c>
      <c r="HS55">
        <v>0</v>
      </c>
      <c r="IK55">
        <v>0</v>
      </c>
    </row>
    <row r="56" spans="1:245" x14ac:dyDescent="0.2">
      <c r="A56">
        <v>18</v>
      </c>
      <c r="B56">
        <v>1</v>
      </c>
      <c r="C56">
        <v>76</v>
      </c>
      <c r="E56" t="s">
        <v>120</v>
      </c>
      <c r="F56" t="s">
        <v>121</v>
      </c>
      <c r="G56" t="s">
        <v>122</v>
      </c>
      <c r="H56" t="str">
        <f>'1.Ведомость'!C57</f>
        <v>10 ШТ</v>
      </c>
      <c r="I56">
        <f>I55*J56</f>
        <v>18</v>
      </c>
      <c r="J56">
        <v>12</v>
      </c>
      <c r="K56">
        <v>12</v>
      </c>
      <c r="O56">
        <f t="shared" si="51"/>
        <v>1182</v>
      </c>
      <c r="P56">
        <f t="shared" si="52"/>
        <v>1182</v>
      </c>
      <c r="Q56">
        <f t="shared" si="53"/>
        <v>0</v>
      </c>
      <c r="R56">
        <f t="shared" si="54"/>
        <v>0</v>
      </c>
      <c r="S56">
        <f t="shared" si="55"/>
        <v>0</v>
      </c>
      <c r="T56">
        <f t="shared" si="56"/>
        <v>0</v>
      </c>
      <c r="U56">
        <f t="shared" si="57"/>
        <v>0</v>
      </c>
      <c r="V56">
        <f t="shared" si="58"/>
        <v>0</v>
      </c>
      <c r="W56">
        <f t="shared" si="59"/>
        <v>0</v>
      </c>
      <c r="X56">
        <f t="shared" si="60"/>
        <v>0</v>
      </c>
      <c r="Y56">
        <f t="shared" si="61"/>
        <v>0</v>
      </c>
      <c r="AA56">
        <v>92817308</v>
      </c>
      <c r="AB56">
        <f t="shared" si="62"/>
        <v>6.62</v>
      </c>
      <c r="AC56">
        <f t="shared" si="63"/>
        <v>6.62</v>
      </c>
      <c r="AD56">
        <f t="shared" si="64"/>
        <v>0</v>
      </c>
      <c r="AE56">
        <f t="shared" si="65"/>
        <v>0</v>
      </c>
      <c r="AF56">
        <f t="shared" si="66"/>
        <v>0</v>
      </c>
      <c r="AG56">
        <f t="shared" si="67"/>
        <v>0</v>
      </c>
      <c r="AH56">
        <f t="shared" si="68"/>
        <v>0</v>
      </c>
      <c r="AI56">
        <f t="shared" si="69"/>
        <v>0</v>
      </c>
      <c r="AJ56">
        <f t="shared" si="70"/>
        <v>0</v>
      </c>
      <c r="AK56">
        <v>6.62</v>
      </c>
      <c r="AL56">
        <v>6.62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97</v>
      </c>
      <c r="AU56">
        <v>55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9.92</v>
      </c>
      <c r="BD56" t="s">
        <v>6</v>
      </c>
      <c r="BE56" t="s">
        <v>6</v>
      </c>
      <c r="BF56" t="s">
        <v>6</v>
      </c>
      <c r="BG56" t="s">
        <v>6</v>
      </c>
      <c r="BH56">
        <v>3</v>
      </c>
      <c r="BI56">
        <v>1</v>
      </c>
      <c r="BJ56" t="s">
        <v>124</v>
      </c>
      <c r="BM56">
        <v>26001</v>
      </c>
      <c r="BN56">
        <v>0</v>
      </c>
      <c r="BO56" t="s">
        <v>6</v>
      </c>
      <c r="BP56">
        <v>0</v>
      </c>
      <c r="BQ56">
        <v>2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6</v>
      </c>
      <c r="BZ56">
        <v>97</v>
      </c>
      <c r="CA56">
        <v>55</v>
      </c>
      <c r="CB56" t="s">
        <v>6</v>
      </c>
      <c r="CE56">
        <v>0</v>
      </c>
      <c r="CF56">
        <v>0</v>
      </c>
      <c r="CG56">
        <v>0</v>
      </c>
      <c r="CM56">
        <v>0</v>
      </c>
      <c r="CN56" t="s">
        <v>6</v>
      </c>
      <c r="CO56">
        <v>0</v>
      </c>
      <c r="CP56">
        <f t="shared" si="71"/>
        <v>1182</v>
      </c>
      <c r="CQ56">
        <f t="shared" si="88"/>
        <v>65.670400000000001</v>
      </c>
      <c r="CR56">
        <f t="shared" si="89"/>
        <v>0</v>
      </c>
      <c r="CS56">
        <f t="shared" si="72"/>
        <v>0</v>
      </c>
      <c r="CT56">
        <f t="shared" si="73"/>
        <v>0</v>
      </c>
      <c r="CU56">
        <f t="shared" si="74"/>
        <v>0</v>
      </c>
      <c r="CV56">
        <f t="shared" si="75"/>
        <v>0</v>
      </c>
      <c r="CW56">
        <f t="shared" si="76"/>
        <v>0</v>
      </c>
      <c r="CX56">
        <f t="shared" si="77"/>
        <v>0</v>
      </c>
      <c r="CY56">
        <f t="shared" si="78"/>
        <v>0</v>
      </c>
      <c r="CZ56">
        <f t="shared" si="79"/>
        <v>0</v>
      </c>
      <c r="DC56" t="s">
        <v>6</v>
      </c>
      <c r="DD56" t="s">
        <v>6</v>
      </c>
      <c r="DE56" t="s">
        <v>6</v>
      </c>
      <c r="DF56" t="s">
        <v>6</v>
      </c>
      <c r="DG56" t="s">
        <v>6</v>
      </c>
      <c r="DH56" t="s">
        <v>6</v>
      </c>
      <c r="DI56" t="s">
        <v>6</v>
      </c>
      <c r="DJ56" t="s">
        <v>6</v>
      </c>
      <c r="DK56" t="s">
        <v>6</v>
      </c>
      <c r="DL56" t="s">
        <v>6</v>
      </c>
      <c r="DM56" t="s">
        <v>6</v>
      </c>
      <c r="DN56">
        <v>0</v>
      </c>
      <c r="DO56">
        <v>0</v>
      </c>
      <c r="DP56">
        <v>1</v>
      </c>
      <c r="DQ56">
        <v>1</v>
      </c>
      <c r="DU56">
        <v>1013</v>
      </c>
      <c r="DV56" t="s">
        <v>123</v>
      </c>
      <c r="DW56" t="s">
        <v>123</v>
      </c>
      <c r="DX56">
        <v>1</v>
      </c>
      <c r="DZ56" t="s">
        <v>6</v>
      </c>
      <c r="EA56" t="s">
        <v>6</v>
      </c>
      <c r="EB56" t="s">
        <v>6</v>
      </c>
      <c r="EC56" t="s">
        <v>6</v>
      </c>
      <c r="EE56">
        <v>66434353</v>
      </c>
      <c r="EF56">
        <v>2</v>
      </c>
      <c r="EG56" t="s">
        <v>22</v>
      </c>
      <c r="EH56">
        <v>20</v>
      </c>
      <c r="EI56" t="s">
        <v>116</v>
      </c>
      <c r="EJ56">
        <v>1</v>
      </c>
      <c r="EK56">
        <v>26001</v>
      </c>
      <c r="EL56" t="s">
        <v>116</v>
      </c>
      <c r="EM56" t="s">
        <v>117</v>
      </c>
      <c r="EO56" t="s">
        <v>6</v>
      </c>
      <c r="EQ56">
        <v>0</v>
      </c>
      <c r="ER56">
        <v>6.62</v>
      </c>
      <c r="ES56">
        <v>6.62</v>
      </c>
      <c r="ET56">
        <v>0</v>
      </c>
      <c r="EU56">
        <v>0</v>
      </c>
      <c r="EV56">
        <v>0</v>
      </c>
      <c r="EW56">
        <v>0</v>
      </c>
      <c r="EX56">
        <v>0</v>
      </c>
      <c r="FQ56">
        <v>0</v>
      </c>
      <c r="FR56">
        <v>0</v>
      </c>
      <c r="FS56">
        <v>0</v>
      </c>
      <c r="FX56">
        <v>97</v>
      </c>
      <c r="FY56">
        <v>55</v>
      </c>
      <c r="GA56" t="s">
        <v>6</v>
      </c>
      <c r="GD56">
        <v>1</v>
      </c>
      <c r="GF56">
        <v>1531491890</v>
      </c>
      <c r="GG56">
        <v>2</v>
      </c>
      <c r="GH56">
        <v>1</v>
      </c>
      <c r="GI56">
        <v>4</v>
      </c>
      <c r="GJ56">
        <v>0</v>
      </c>
      <c r="GK56">
        <v>0</v>
      </c>
      <c r="GL56">
        <f t="shared" si="80"/>
        <v>0</v>
      </c>
      <c r="GM56">
        <f t="shared" si="81"/>
        <v>1182</v>
      </c>
      <c r="GN56">
        <f t="shared" si="82"/>
        <v>1182</v>
      </c>
      <c r="GO56">
        <f t="shared" si="83"/>
        <v>0</v>
      </c>
      <c r="GP56">
        <f t="shared" si="84"/>
        <v>0</v>
      </c>
      <c r="GR56">
        <v>0</v>
      </c>
      <c r="GS56">
        <v>0</v>
      </c>
      <c r="GT56">
        <v>0</v>
      </c>
      <c r="GU56" t="s">
        <v>6</v>
      </c>
      <c r="GV56">
        <f t="shared" si="85"/>
        <v>0</v>
      </c>
      <c r="GW56">
        <v>1</v>
      </c>
      <c r="GX56">
        <f t="shared" si="86"/>
        <v>0</v>
      </c>
      <c r="HA56">
        <v>0</v>
      </c>
      <c r="HB56">
        <v>0</v>
      </c>
      <c r="HC56">
        <f t="shared" si="87"/>
        <v>0</v>
      </c>
      <c r="HE56" t="s">
        <v>6</v>
      </c>
      <c r="HF56" t="s">
        <v>6</v>
      </c>
      <c r="HM56" t="s">
        <v>6</v>
      </c>
      <c r="HN56" t="s">
        <v>118</v>
      </c>
      <c r="HO56" t="s">
        <v>119</v>
      </c>
      <c r="HP56" t="s">
        <v>116</v>
      </c>
      <c r="HQ56" t="s">
        <v>116</v>
      </c>
      <c r="HS56">
        <v>0</v>
      </c>
      <c r="IK56">
        <v>0</v>
      </c>
    </row>
    <row r="57" spans="1:245" x14ac:dyDescent="0.2">
      <c r="A57">
        <v>18</v>
      </c>
      <c r="B57">
        <v>1</v>
      </c>
      <c r="C57">
        <v>77</v>
      </c>
      <c r="E57" t="s">
        <v>125</v>
      </c>
      <c r="F57" t="s">
        <v>126</v>
      </c>
      <c r="G57" t="s">
        <v>127</v>
      </c>
      <c r="H57" t="str">
        <f>'1.Ведомость'!C58</f>
        <v>м3</v>
      </c>
      <c r="I57">
        <f>I55*J57</f>
        <v>1.53</v>
      </c>
      <c r="J57">
        <v>1.02</v>
      </c>
      <c r="K57">
        <v>1.02</v>
      </c>
      <c r="O57">
        <f t="shared" si="51"/>
        <v>11319</v>
      </c>
      <c r="P57">
        <f t="shared" si="52"/>
        <v>11319</v>
      </c>
      <c r="Q57">
        <f t="shared" si="53"/>
        <v>0</v>
      </c>
      <c r="R57">
        <f t="shared" si="54"/>
        <v>0</v>
      </c>
      <c r="S57">
        <f t="shared" si="55"/>
        <v>0</v>
      </c>
      <c r="T57">
        <f t="shared" si="56"/>
        <v>0</v>
      </c>
      <c r="U57">
        <f t="shared" si="57"/>
        <v>0</v>
      </c>
      <c r="V57">
        <f t="shared" si="58"/>
        <v>0</v>
      </c>
      <c r="W57">
        <f t="shared" si="59"/>
        <v>0</v>
      </c>
      <c r="X57">
        <f t="shared" si="60"/>
        <v>0</v>
      </c>
      <c r="Y57">
        <f t="shared" si="61"/>
        <v>0</v>
      </c>
      <c r="AA57">
        <v>92817308</v>
      </c>
      <c r="AB57">
        <f t="shared" si="62"/>
        <v>745.74</v>
      </c>
      <c r="AC57">
        <f t="shared" si="63"/>
        <v>745.74</v>
      </c>
      <c r="AD57">
        <f t="shared" si="64"/>
        <v>0</v>
      </c>
      <c r="AE57">
        <f t="shared" si="65"/>
        <v>0</v>
      </c>
      <c r="AF57">
        <f t="shared" si="66"/>
        <v>0</v>
      </c>
      <c r="AG57">
        <f t="shared" si="67"/>
        <v>0</v>
      </c>
      <c r="AH57">
        <f t="shared" si="68"/>
        <v>0</v>
      </c>
      <c r="AI57">
        <f t="shared" si="69"/>
        <v>0</v>
      </c>
      <c r="AJ57">
        <f t="shared" si="70"/>
        <v>0</v>
      </c>
      <c r="AK57">
        <v>745.74</v>
      </c>
      <c r="AL57">
        <v>745.74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97</v>
      </c>
      <c r="AU57">
        <v>55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9.92</v>
      </c>
      <c r="BD57" t="s">
        <v>6</v>
      </c>
      <c r="BE57" t="s">
        <v>6</v>
      </c>
      <c r="BF57" t="s">
        <v>6</v>
      </c>
      <c r="BG57" t="s">
        <v>6</v>
      </c>
      <c r="BH57">
        <v>3</v>
      </c>
      <c r="BI57">
        <v>1</v>
      </c>
      <c r="BJ57" t="s">
        <v>128</v>
      </c>
      <c r="BM57">
        <v>26001</v>
      </c>
      <c r="BN57">
        <v>0</v>
      </c>
      <c r="BO57" t="s">
        <v>6</v>
      </c>
      <c r="BP57">
        <v>0</v>
      </c>
      <c r="BQ57">
        <v>2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6</v>
      </c>
      <c r="BZ57">
        <v>97</v>
      </c>
      <c r="CA57">
        <v>55</v>
      </c>
      <c r="CB57" t="s">
        <v>6</v>
      </c>
      <c r="CE57">
        <v>0</v>
      </c>
      <c r="CF57">
        <v>0</v>
      </c>
      <c r="CG57">
        <v>0</v>
      </c>
      <c r="CM57">
        <v>0</v>
      </c>
      <c r="CN57" t="s">
        <v>6</v>
      </c>
      <c r="CO57">
        <v>0</v>
      </c>
      <c r="CP57">
        <f t="shared" si="71"/>
        <v>11319</v>
      </c>
      <c r="CQ57">
        <f t="shared" si="88"/>
        <v>7397.7408000000005</v>
      </c>
      <c r="CR57">
        <f t="shared" si="89"/>
        <v>0</v>
      </c>
      <c r="CS57">
        <f t="shared" si="72"/>
        <v>0</v>
      </c>
      <c r="CT57">
        <f t="shared" si="73"/>
        <v>0</v>
      </c>
      <c r="CU57">
        <f t="shared" si="74"/>
        <v>0</v>
      </c>
      <c r="CV57">
        <f t="shared" si="75"/>
        <v>0</v>
      </c>
      <c r="CW57">
        <f t="shared" si="76"/>
        <v>0</v>
      </c>
      <c r="CX57">
        <f t="shared" si="77"/>
        <v>0</v>
      </c>
      <c r="CY57">
        <f t="shared" si="78"/>
        <v>0</v>
      </c>
      <c r="CZ57">
        <f t="shared" si="79"/>
        <v>0</v>
      </c>
      <c r="DC57" t="s">
        <v>6</v>
      </c>
      <c r="DD57" t="s">
        <v>6</v>
      </c>
      <c r="DE57" t="s">
        <v>6</v>
      </c>
      <c r="DF57" t="s">
        <v>6</v>
      </c>
      <c r="DG57" t="s">
        <v>6</v>
      </c>
      <c r="DH57" t="s">
        <v>6</v>
      </c>
      <c r="DI57" t="s">
        <v>6</v>
      </c>
      <c r="DJ57" t="s">
        <v>6</v>
      </c>
      <c r="DK57" t="s">
        <v>6</v>
      </c>
      <c r="DL57" t="s">
        <v>6</v>
      </c>
      <c r="DM57" t="s">
        <v>6</v>
      </c>
      <c r="DN57">
        <v>0</v>
      </c>
      <c r="DO57">
        <v>0</v>
      </c>
      <c r="DP57">
        <v>1</v>
      </c>
      <c r="DQ57">
        <v>1</v>
      </c>
      <c r="DU57">
        <v>1007</v>
      </c>
      <c r="DV57" t="s">
        <v>114</v>
      </c>
      <c r="DW57" t="s">
        <v>114</v>
      </c>
      <c r="DX57">
        <v>1</v>
      </c>
      <c r="DZ57" t="s">
        <v>6</v>
      </c>
      <c r="EA57" t="s">
        <v>6</v>
      </c>
      <c r="EB57" t="s">
        <v>6</v>
      </c>
      <c r="EC57" t="s">
        <v>6</v>
      </c>
      <c r="EE57">
        <v>66434353</v>
      </c>
      <c r="EF57">
        <v>2</v>
      </c>
      <c r="EG57" t="s">
        <v>22</v>
      </c>
      <c r="EH57">
        <v>20</v>
      </c>
      <c r="EI57" t="s">
        <v>116</v>
      </c>
      <c r="EJ57">
        <v>1</v>
      </c>
      <c r="EK57">
        <v>26001</v>
      </c>
      <c r="EL57" t="s">
        <v>116</v>
      </c>
      <c r="EM57" t="s">
        <v>117</v>
      </c>
      <c r="EO57" t="s">
        <v>6</v>
      </c>
      <c r="EQ57">
        <v>0</v>
      </c>
      <c r="ER57">
        <v>745.74</v>
      </c>
      <c r="ES57">
        <v>745.74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v>0</v>
      </c>
      <c r="FS57">
        <v>0</v>
      </c>
      <c r="FX57">
        <v>97</v>
      </c>
      <c r="FY57">
        <v>55</v>
      </c>
      <c r="GA57" t="s">
        <v>6</v>
      </c>
      <c r="GD57">
        <v>1</v>
      </c>
      <c r="GF57">
        <v>-1958527368</v>
      </c>
      <c r="GG57">
        <v>2</v>
      </c>
      <c r="GH57">
        <v>1</v>
      </c>
      <c r="GI57">
        <v>4</v>
      </c>
      <c r="GJ57">
        <v>0</v>
      </c>
      <c r="GK57">
        <v>0</v>
      </c>
      <c r="GL57">
        <f t="shared" si="80"/>
        <v>0</v>
      </c>
      <c r="GM57">
        <f t="shared" si="81"/>
        <v>11319</v>
      </c>
      <c r="GN57">
        <f t="shared" si="82"/>
        <v>11319</v>
      </c>
      <c r="GO57">
        <f t="shared" si="83"/>
        <v>0</v>
      </c>
      <c r="GP57">
        <f t="shared" si="84"/>
        <v>0</v>
      </c>
      <c r="GR57">
        <v>0</v>
      </c>
      <c r="GS57">
        <v>0</v>
      </c>
      <c r="GT57">
        <v>0</v>
      </c>
      <c r="GU57" t="s">
        <v>6</v>
      </c>
      <c r="GV57">
        <f t="shared" si="85"/>
        <v>0</v>
      </c>
      <c r="GW57">
        <v>1</v>
      </c>
      <c r="GX57">
        <f t="shared" si="86"/>
        <v>0</v>
      </c>
      <c r="HA57">
        <v>0</v>
      </c>
      <c r="HB57">
        <v>0</v>
      </c>
      <c r="HC57">
        <f t="shared" si="87"/>
        <v>0</v>
      </c>
      <c r="HE57" t="s">
        <v>6</v>
      </c>
      <c r="HF57" t="s">
        <v>6</v>
      </c>
      <c r="HM57" t="s">
        <v>6</v>
      </c>
      <c r="HN57" t="s">
        <v>118</v>
      </c>
      <c r="HO57" t="s">
        <v>119</v>
      </c>
      <c r="HP57" t="s">
        <v>116</v>
      </c>
      <c r="HQ57" t="s">
        <v>116</v>
      </c>
      <c r="HS57">
        <v>0</v>
      </c>
      <c r="IK57">
        <v>0</v>
      </c>
    </row>
    <row r="58" spans="1:245" x14ac:dyDescent="0.2">
      <c r="A58">
        <v>17</v>
      </c>
      <c r="B58">
        <v>1</v>
      </c>
      <c r="C58">
        <f>ROW(SmtRes!A96)</f>
        <v>96</v>
      </c>
      <c r="D58">
        <f>ROW(EtalonRes!A89)</f>
        <v>89</v>
      </c>
      <c r="E58" t="s">
        <v>129</v>
      </c>
      <c r="F58" t="s">
        <v>130</v>
      </c>
      <c r="G58" t="s">
        <v>131</v>
      </c>
      <c r="H58" t="s">
        <v>20</v>
      </c>
      <c r="I58">
        <v>0.3</v>
      </c>
      <c r="J58">
        <v>0</v>
      </c>
      <c r="K58">
        <v>0.3</v>
      </c>
      <c r="O58">
        <f t="shared" si="51"/>
        <v>19224</v>
      </c>
      <c r="P58">
        <f t="shared" si="52"/>
        <v>10855</v>
      </c>
      <c r="Q58">
        <f t="shared" si="53"/>
        <v>193</v>
      </c>
      <c r="R58">
        <f t="shared" si="54"/>
        <v>68</v>
      </c>
      <c r="S58">
        <f t="shared" si="55"/>
        <v>8176</v>
      </c>
      <c r="T58">
        <f t="shared" si="56"/>
        <v>0</v>
      </c>
      <c r="U58">
        <f t="shared" si="57"/>
        <v>20.100000000000001</v>
      </c>
      <c r="V58">
        <f t="shared" si="58"/>
        <v>0.12</v>
      </c>
      <c r="W58">
        <f t="shared" si="59"/>
        <v>0</v>
      </c>
      <c r="X58">
        <f t="shared" si="60"/>
        <v>8904</v>
      </c>
      <c r="Y58">
        <f t="shared" si="61"/>
        <v>4534</v>
      </c>
      <c r="AA58">
        <v>92817308</v>
      </c>
      <c r="AB58">
        <f t="shared" si="62"/>
        <v>4296.0200000000004</v>
      </c>
      <c r="AC58">
        <f t="shared" si="63"/>
        <v>3647.41</v>
      </c>
      <c r="AD58">
        <f t="shared" si="64"/>
        <v>40.92</v>
      </c>
      <c r="AE58">
        <f t="shared" si="65"/>
        <v>5.0199999999999996</v>
      </c>
      <c r="AF58">
        <f t="shared" si="66"/>
        <v>607.69000000000005</v>
      </c>
      <c r="AG58">
        <f t="shared" si="67"/>
        <v>0</v>
      </c>
      <c r="AH58">
        <f t="shared" si="68"/>
        <v>67</v>
      </c>
      <c r="AI58">
        <f t="shared" si="69"/>
        <v>0.4</v>
      </c>
      <c r="AJ58">
        <f t="shared" si="70"/>
        <v>0</v>
      </c>
      <c r="AK58">
        <v>4296.0200000000004</v>
      </c>
      <c r="AL58">
        <v>3647.41</v>
      </c>
      <c r="AM58">
        <v>40.92</v>
      </c>
      <c r="AN58">
        <v>5.0199999999999996</v>
      </c>
      <c r="AO58">
        <v>607.69000000000005</v>
      </c>
      <c r="AP58">
        <v>0</v>
      </c>
      <c r="AQ58">
        <v>67</v>
      </c>
      <c r="AR58">
        <v>0.4</v>
      </c>
      <c r="AS58">
        <v>0</v>
      </c>
      <c r="AT58">
        <v>108</v>
      </c>
      <c r="AU58">
        <v>55</v>
      </c>
      <c r="AV58">
        <v>1</v>
      </c>
      <c r="AW58">
        <v>1</v>
      </c>
      <c r="AZ58">
        <v>1</v>
      </c>
      <c r="BA58">
        <v>44.85</v>
      </c>
      <c r="BB58">
        <v>15.72</v>
      </c>
      <c r="BC58">
        <v>9.92</v>
      </c>
      <c r="BD58" t="s">
        <v>6</v>
      </c>
      <c r="BE58" t="s">
        <v>6</v>
      </c>
      <c r="BF58" t="s">
        <v>6</v>
      </c>
      <c r="BG58" t="s">
        <v>6</v>
      </c>
      <c r="BH58">
        <v>0</v>
      </c>
      <c r="BI58">
        <v>1</v>
      </c>
      <c r="BJ58" t="s">
        <v>132</v>
      </c>
      <c r="BM58">
        <v>10001</v>
      </c>
      <c r="BN58">
        <v>0</v>
      </c>
      <c r="BO58" t="s">
        <v>6</v>
      </c>
      <c r="BP58">
        <v>0</v>
      </c>
      <c r="BQ58">
        <v>2</v>
      </c>
      <c r="BR58">
        <v>0</v>
      </c>
      <c r="BS58">
        <v>44.85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6</v>
      </c>
      <c r="BZ58">
        <v>108</v>
      </c>
      <c r="CA58">
        <v>55</v>
      </c>
      <c r="CB58" t="s">
        <v>6</v>
      </c>
      <c r="CE58">
        <v>0</v>
      </c>
      <c r="CF58">
        <v>0</v>
      </c>
      <c r="CG58">
        <v>0</v>
      </c>
      <c r="CM58">
        <v>0</v>
      </c>
      <c r="CN58" t="s">
        <v>6</v>
      </c>
      <c r="CO58">
        <v>0</v>
      </c>
      <c r="CP58">
        <f t="shared" si="71"/>
        <v>19224</v>
      </c>
      <c r="CQ58">
        <f t="shared" si="88"/>
        <v>36182.307199999996</v>
      </c>
      <c r="CR58">
        <f t="shared" si="89"/>
        <v>643.26240000000007</v>
      </c>
      <c r="CS58">
        <f t="shared" si="72"/>
        <v>225.14699999999999</v>
      </c>
      <c r="CT58">
        <f t="shared" si="73"/>
        <v>27254.896500000003</v>
      </c>
      <c r="CU58">
        <f t="shared" si="74"/>
        <v>0</v>
      </c>
      <c r="CV58">
        <f t="shared" si="75"/>
        <v>67</v>
      </c>
      <c r="CW58">
        <f t="shared" si="76"/>
        <v>0.4</v>
      </c>
      <c r="CX58">
        <f t="shared" si="77"/>
        <v>0</v>
      </c>
      <c r="CY58">
        <f t="shared" si="78"/>
        <v>8903.52</v>
      </c>
      <c r="CZ58">
        <f t="shared" si="79"/>
        <v>4534.2</v>
      </c>
      <c r="DC58" t="s">
        <v>6</v>
      </c>
      <c r="DD58" t="s">
        <v>6</v>
      </c>
      <c r="DE58" t="s">
        <v>6</v>
      </c>
      <c r="DF58" t="s">
        <v>6</v>
      </c>
      <c r="DG58" t="s">
        <v>6</v>
      </c>
      <c r="DH58" t="s">
        <v>6</v>
      </c>
      <c r="DI58" t="s">
        <v>6</v>
      </c>
      <c r="DJ58" t="s">
        <v>6</v>
      </c>
      <c r="DK58" t="s">
        <v>6</v>
      </c>
      <c r="DL58" t="s">
        <v>6</v>
      </c>
      <c r="DM58" t="s">
        <v>6</v>
      </c>
      <c r="DN58">
        <v>0</v>
      </c>
      <c r="DO58">
        <v>0</v>
      </c>
      <c r="DP58">
        <v>1</v>
      </c>
      <c r="DQ58">
        <v>1</v>
      </c>
      <c r="DU58">
        <v>1005</v>
      </c>
      <c r="DV58" t="s">
        <v>20</v>
      </c>
      <c r="DW58" t="s">
        <v>20</v>
      </c>
      <c r="DX58">
        <v>100</v>
      </c>
      <c r="DZ58" t="s">
        <v>6</v>
      </c>
      <c r="EA58" t="s">
        <v>6</v>
      </c>
      <c r="EB58" t="s">
        <v>6</v>
      </c>
      <c r="EC58" t="s">
        <v>6</v>
      </c>
      <c r="EE58">
        <v>66434312</v>
      </c>
      <c r="EF58">
        <v>2</v>
      </c>
      <c r="EG58" t="s">
        <v>22</v>
      </c>
      <c r="EH58">
        <v>10</v>
      </c>
      <c r="EI58" t="s">
        <v>133</v>
      </c>
      <c r="EJ58">
        <v>1</v>
      </c>
      <c r="EK58">
        <v>10001</v>
      </c>
      <c r="EL58" t="s">
        <v>133</v>
      </c>
      <c r="EM58" t="s">
        <v>134</v>
      </c>
      <c r="EO58" t="s">
        <v>6</v>
      </c>
      <c r="EQ58">
        <v>131072</v>
      </c>
      <c r="ER58">
        <v>4296.0200000000004</v>
      </c>
      <c r="ES58">
        <v>3647.41</v>
      </c>
      <c r="ET58">
        <v>40.92</v>
      </c>
      <c r="EU58">
        <v>5.0199999999999996</v>
      </c>
      <c r="EV58">
        <v>607.69000000000005</v>
      </c>
      <c r="EW58">
        <v>67</v>
      </c>
      <c r="EX58">
        <v>0.4</v>
      </c>
      <c r="EY58">
        <v>0</v>
      </c>
      <c r="FQ58">
        <v>0</v>
      </c>
      <c r="FR58">
        <v>0</v>
      </c>
      <c r="FS58">
        <v>0</v>
      </c>
      <c r="FX58">
        <v>108</v>
      </c>
      <c r="FY58">
        <v>55</v>
      </c>
      <c r="GA58" t="s">
        <v>6</v>
      </c>
      <c r="GD58">
        <v>1</v>
      </c>
      <c r="GF58">
        <v>530606908</v>
      </c>
      <c r="GG58">
        <v>2</v>
      </c>
      <c r="GH58">
        <v>1</v>
      </c>
      <c r="GI58">
        <v>4</v>
      </c>
      <c r="GJ58">
        <v>0</v>
      </c>
      <c r="GK58">
        <v>0</v>
      </c>
      <c r="GL58">
        <f t="shared" si="80"/>
        <v>0</v>
      </c>
      <c r="GM58">
        <f t="shared" si="81"/>
        <v>32662</v>
      </c>
      <c r="GN58">
        <f t="shared" si="82"/>
        <v>32662</v>
      </c>
      <c r="GO58">
        <f t="shared" si="83"/>
        <v>0</v>
      </c>
      <c r="GP58">
        <f t="shared" si="84"/>
        <v>0</v>
      </c>
      <c r="GR58">
        <v>0</v>
      </c>
      <c r="GS58">
        <v>0</v>
      </c>
      <c r="GT58">
        <v>0</v>
      </c>
      <c r="GU58" t="s">
        <v>6</v>
      </c>
      <c r="GV58">
        <f t="shared" si="85"/>
        <v>0</v>
      </c>
      <c r="GW58">
        <v>1</v>
      </c>
      <c r="GX58">
        <f t="shared" si="86"/>
        <v>0</v>
      </c>
      <c r="HA58">
        <v>0</v>
      </c>
      <c r="HB58">
        <v>0</v>
      </c>
      <c r="HC58">
        <f t="shared" si="87"/>
        <v>0</v>
      </c>
      <c r="HE58" t="s">
        <v>6</v>
      </c>
      <c r="HF58" t="s">
        <v>6</v>
      </c>
      <c r="HM58" t="s">
        <v>6</v>
      </c>
      <c r="HN58" t="s">
        <v>135</v>
      </c>
      <c r="HO58" t="s">
        <v>136</v>
      </c>
      <c r="HP58" t="s">
        <v>133</v>
      </c>
      <c r="HQ58" t="s">
        <v>133</v>
      </c>
      <c r="HS58">
        <v>0</v>
      </c>
      <c r="IK58">
        <v>0</v>
      </c>
    </row>
    <row r="59" spans="1:245" x14ac:dyDescent="0.2">
      <c r="A59">
        <v>18</v>
      </c>
      <c r="B59">
        <v>1</v>
      </c>
      <c r="C59">
        <v>83</v>
      </c>
      <c r="E59" t="s">
        <v>137</v>
      </c>
      <c r="F59" t="s">
        <v>138</v>
      </c>
      <c r="G59" t="s">
        <v>139</v>
      </c>
      <c r="H59" t="str">
        <f>'1.Ведомость'!C60</f>
        <v>м2</v>
      </c>
      <c r="I59">
        <f>I58*J59</f>
        <v>33.6</v>
      </c>
      <c r="J59">
        <v>112.00000000000001</v>
      </c>
      <c r="K59">
        <v>112</v>
      </c>
      <c r="O59">
        <f t="shared" si="51"/>
        <v>3883</v>
      </c>
      <c r="P59">
        <f t="shared" si="52"/>
        <v>3883</v>
      </c>
      <c r="Q59">
        <f t="shared" si="53"/>
        <v>0</v>
      </c>
      <c r="R59">
        <f t="shared" si="54"/>
        <v>0</v>
      </c>
      <c r="S59">
        <f t="shared" si="55"/>
        <v>0</v>
      </c>
      <c r="T59">
        <f t="shared" si="56"/>
        <v>0</v>
      </c>
      <c r="U59">
        <f t="shared" si="57"/>
        <v>0</v>
      </c>
      <c r="V59">
        <f t="shared" si="58"/>
        <v>0</v>
      </c>
      <c r="W59">
        <f t="shared" si="59"/>
        <v>0</v>
      </c>
      <c r="X59">
        <f t="shared" si="60"/>
        <v>0</v>
      </c>
      <c r="Y59">
        <f t="shared" si="61"/>
        <v>0</v>
      </c>
      <c r="AA59">
        <v>92817308</v>
      </c>
      <c r="AB59">
        <f t="shared" si="62"/>
        <v>11.65</v>
      </c>
      <c r="AC59">
        <f t="shared" si="63"/>
        <v>11.65</v>
      </c>
      <c r="AD59">
        <f t="shared" si="64"/>
        <v>0</v>
      </c>
      <c r="AE59">
        <f t="shared" si="65"/>
        <v>0</v>
      </c>
      <c r="AF59">
        <f t="shared" si="66"/>
        <v>0</v>
      </c>
      <c r="AG59">
        <f t="shared" si="67"/>
        <v>0</v>
      </c>
      <c r="AH59">
        <f t="shared" si="68"/>
        <v>0</v>
      </c>
      <c r="AI59">
        <f t="shared" si="69"/>
        <v>0</v>
      </c>
      <c r="AJ59">
        <f t="shared" si="70"/>
        <v>0</v>
      </c>
      <c r="AK59">
        <v>11.65</v>
      </c>
      <c r="AL59">
        <v>11.65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108</v>
      </c>
      <c r="AU59">
        <v>55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9.92</v>
      </c>
      <c r="BD59" t="s">
        <v>6</v>
      </c>
      <c r="BE59" t="s">
        <v>6</v>
      </c>
      <c r="BF59" t="s">
        <v>6</v>
      </c>
      <c r="BG59" t="s">
        <v>6</v>
      </c>
      <c r="BH59">
        <v>3</v>
      </c>
      <c r="BI59">
        <v>1</v>
      </c>
      <c r="BJ59" t="s">
        <v>140</v>
      </c>
      <c r="BM59">
        <v>10001</v>
      </c>
      <c r="BN59">
        <v>0</v>
      </c>
      <c r="BO59" t="s">
        <v>6</v>
      </c>
      <c r="BP59">
        <v>0</v>
      </c>
      <c r="BQ59">
        <v>2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6</v>
      </c>
      <c r="BZ59">
        <v>108</v>
      </c>
      <c r="CA59">
        <v>55</v>
      </c>
      <c r="CB59" t="s">
        <v>6</v>
      </c>
      <c r="CE59">
        <v>0</v>
      </c>
      <c r="CF59">
        <v>0</v>
      </c>
      <c r="CG59">
        <v>0</v>
      </c>
      <c r="CM59">
        <v>0</v>
      </c>
      <c r="CN59" t="s">
        <v>6</v>
      </c>
      <c r="CO59">
        <v>0</v>
      </c>
      <c r="CP59">
        <f t="shared" si="71"/>
        <v>3883</v>
      </c>
      <c r="CQ59">
        <f t="shared" si="88"/>
        <v>115.568</v>
      </c>
      <c r="CR59">
        <f t="shared" si="89"/>
        <v>0</v>
      </c>
      <c r="CS59">
        <f t="shared" si="72"/>
        <v>0</v>
      </c>
      <c r="CT59">
        <f t="shared" si="73"/>
        <v>0</v>
      </c>
      <c r="CU59">
        <f t="shared" si="74"/>
        <v>0</v>
      </c>
      <c r="CV59">
        <f t="shared" si="75"/>
        <v>0</v>
      </c>
      <c r="CW59">
        <f t="shared" si="76"/>
        <v>0</v>
      </c>
      <c r="CX59">
        <f t="shared" si="77"/>
        <v>0</v>
      </c>
      <c r="CY59">
        <f t="shared" si="78"/>
        <v>0</v>
      </c>
      <c r="CZ59">
        <f t="shared" si="79"/>
        <v>0</v>
      </c>
      <c r="DC59" t="s">
        <v>6</v>
      </c>
      <c r="DD59" t="s">
        <v>6</v>
      </c>
      <c r="DE59" t="s">
        <v>6</v>
      </c>
      <c r="DF59" t="s">
        <v>6</v>
      </c>
      <c r="DG59" t="s">
        <v>6</v>
      </c>
      <c r="DH59" t="s">
        <v>6</v>
      </c>
      <c r="DI59" t="s">
        <v>6</v>
      </c>
      <c r="DJ59" t="s">
        <v>6</v>
      </c>
      <c r="DK59" t="s">
        <v>6</v>
      </c>
      <c r="DL59" t="s">
        <v>6</v>
      </c>
      <c r="DM59" t="s">
        <v>6</v>
      </c>
      <c r="DN59">
        <v>0</v>
      </c>
      <c r="DO59">
        <v>0</v>
      </c>
      <c r="DP59">
        <v>1</v>
      </c>
      <c r="DQ59">
        <v>1</v>
      </c>
      <c r="DU59">
        <v>1005</v>
      </c>
      <c r="DV59" t="s">
        <v>41</v>
      </c>
      <c r="DW59" t="s">
        <v>41</v>
      </c>
      <c r="DX59">
        <v>1</v>
      </c>
      <c r="DZ59" t="s">
        <v>6</v>
      </c>
      <c r="EA59" t="s">
        <v>6</v>
      </c>
      <c r="EB59" t="s">
        <v>6</v>
      </c>
      <c r="EC59" t="s">
        <v>6</v>
      </c>
      <c r="EE59">
        <v>66434312</v>
      </c>
      <c r="EF59">
        <v>2</v>
      </c>
      <c r="EG59" t="s">
        <v>22</v>
      </c>
      <c r="EH59">
        <v>10</v>
      </c>
      <c r="EI59" t="s">
        <v>133</v>
      </c>
      <c r="EJ59">
        <v>1</v>
      </c>
      <c r="EK59">
        <v>10001</v>
      </c>
      <c r="EL59" t="s">
        <v>133</v>
      </c>
      <c r="EM59" t="s">
        <v>134</v>
      </c>
      <c r="EO59" t="s">
        <v>6</v>
      </c>
      <c r="EQ59">
        <v>0</v>
      </c>
      <c r="ER59">
        <v>11.65</v>
      </c>
      <c r="ES59">
        <v>11.65</v>
      </c>
      <c r="ET59">
        <v>0</v>
      </c>
      <c r="EU59">
        <v>0</v>
      </c>
      <c r="EV59">
        <v>0</v>
      </c>
      <c r="EW59">
        <v>0</v>
      </c>
      <c r="EX59">
        <v>0</v>
      </c>
      <c r="FQ59">
        <v>0</v>
      </c>
      <c r="FR59">
        <v>0</v>
      </c>
      <c r="FS59">
        <v>0</v>
      </c>
      <c r="FX59">
        <v>108</v>
      </c>
      <c r="FY59">
        <v>55</v>
      </c>
      <c r="GA59" t="s">
        <v>6</v>
      </c>
      <c r="GD59">
        <v>1</v>
      </c>
      <c r="GF59">
        <v>2060162239</v>
      </c>
      <c r="GG59">
        <v>2</v>
      </c>
      <c r="GH59">
        <v>1</v>
      </c>
      <c r="GI59">
        <v>4</v>
      </c>
      <c r="GJ59">
        <v>0</v>
      </c>
      <c r="GK59">
        <v>0</v>
      </c>
      <c r="GL59">
        <f t="shared" si="80"/>
        <v>0</v>
      </c>
      <c r="GM59">
        <f t="shared" si="81"/>
        <v>3883</v>
      </c>
      <c r="GN59">
        <f t="shared" si="82"/>
        <v>3883</v>
      </c>
      <c r="GO59">
        <f t="shared" si="83"/>
        <v>0</v>
      </c>
      <c r="GP59">
        <f t="shared" si="84"/>
        <v>0</v>
      </c>
      <c r="GR59">
        <v>0</v>
      </c>
      <c r="GS59">
        <v>3</v>
      </c>
      <c r="GT59">
        <v>0</v>
      </c>
      <c r="GU59" t="s">
        <v>6</v>
      </c>
      <c r="GV59">
        <f t="shared" si="85"/>
        <v>0</v>
      </c>
      <c r="GW59">
        <v>1</v>
      </c>
      <c r="GX59">
        <f t="shared" si="86"/>
        <v>0</v>
      </c>
      <c r="HA59">
        <v>0</v>
      </c>
      <c r="HB59">
        <v>0</v>
      </c>
      <c r="HC59">
        <f t="shared" si="87"/>
        <v>0</v>
      </c>
      <c r="HE59" t="s">
        <v>6</v>
      </c>
      <c r="HF59" t="s">
        <v>6</v>
      </c>
      <c r="HM59" t="s">
        <v>6</v>
      </c>
      <c r="HN59" t="s">
        <v>135</v>
      </c>
      <c r="HO59" t="s">
        <v>136</v>
      </c>
      <c r="HP59" t="s">
        <v>133</v>
      </c>
      <c r="HQ59" t="s">
        <v>133</v>
      </c>
      <c r="HS59">
        <v>0</v>
      </c>
      <c r="IK59">
        <v>0</v>
      </c>
    </row>
    <row r="61" spans="1:245" x14ac:dyDescent="0.2">
      <c r="A61" s="2">
        <v>51</v>
      </c>
      <c r="B61" s="2">
        <f>B20</f>
        <v>1</v>
      </c>
      <c r="C61" s="2">
        <f>A20</f>
        <v>3</v>
      </c>
      <c r="D61" s="2">
        <f>ROW(A20)</f>
        <v>20</v>
      </c>
      <c r="E61" s="2"/>
      <c r="F61" s="2" t="str">
        <f>IF(F20&lt;&gt;"",F20,"")</f>
        <v>5.9.5</v>
      </c>
      <c r="G61" s="2" t="str">
        <f>IF(G20&lt;&gt;"",G20,"")</f>
        <v>Отделка технических помещений</v>
      </c>
      <c r="H61" s="2">
        <v>0</v>
      </c>
      <c r="I61" s="2"/>
      <c r="J61" s="2"/>
      <c r="K61" s="2"/>
      <c r="L61" s="2"/>
      <c r="M61" s="2"/>
      <c r="N61" s="2"/>
      <c r="O61" s="2">
        <f t="shared" ref="O61:T61" si="90">ROUND(AB61,0)</f>
        <v>264595</v>
      </c>
      <c r="P61" s="2">
        <f t="shared" si="90"/>
        <v>80663</v>
      </c>
      <c r="Q61" s="2">
        <f t="shared" si="90"/>
        <v>4478</v>
      </c>
      <c r="R61" s="2">
        <f t="shared" si="90"/>
        <v>5136</v>
      </c>
      <c r="S61" s="2">
        <f t="shared" si="90"/>
        <v>179454</v>
      </c>
      <c r="T61" s="2">
        <f t="shared" si="90"/>
        <v>0</v>
      </c>
      <c r="U61" s="2">
        <f>AH61</f>
        <v>435.54417999999998</v>
      </c>
      <c r="V61" s="2">
        <f>AI61</f>
        <v>11.528859999999998</v>
      </c>
      <c r="W61" s="2">
        <f>ROUND(AJ61,0)</f>
        <v>0</v>
      </c>
      <c r="X61" s="2">
        <f>ROUND(AK61,0)</f>
        <v>185039</v>
      </c>
      <c r="Y61" s="2">
        <f>ROUND(AL61,0)</f>
        <v>91367</v>
      </c>
      <c r="Z61" s="2"/>
      <c r="AA61" s="2"/>
      <c r="AB61" s="2">
        <f>ROUND(SUMIF(AA24:AA59,"=92817308",O24:O59),0)</f>
        <v>264595</v>
      </c>
      <c r="AC61" s="2">
        <f>ROUND(SUMIF(AA24:AA59,"=92817308",P24:P59),0)</f>
        <v>80663</v>
      </c>
      <c r="AD61" s="2">
        <f>ROUND(SUMIF(AA24:AA59,"=92817308",Q24:Q59),0)</f>
        <v>4478</v>
      </c>
      <c r="AE61" s="2">
        <f>ROUND(SUMIF(AA24:AA59,"=92817308",R24:R59),0)</f>
        <v>5136</v>
      </c>
      <c r="AF61" s="2">
        <f>ROUND(SUMIF(AA24:AA59,"=92817308",S24:S59),0)</f>
        <v>179454</v>
      </c>
      <c r="AG61" s="2">
        <f>ROUND(SUMIF(AA24:AA59,"=92817308",T24:T59),0)</f>
        <v>0</v>
      </c>
      <c r="AH61" s="2">
        <f>SUMIF(AA24:AA59,"=92817308",U24:U59)</f>
        <v>435.54417999999998</v>
      </c>
      <c r="AI61" s="2">
        <f>SUMIF(AA24:AA59,"=92817308",V24:V59)</f>
        <v>11.528859999999998</v>
      </c>
      <c r="AJ61" s="2">
        <f>ROUND(SUMIF(AA24:AA59,"=92817308",W24:W59),0)</f>
        <v>0</v>
      </c>
      <c r="AK61" s="2">
        <f>ROUND(SUMIF(AA24:AA59,"=92817308",X24:X59),0)</f>
        <v>185039</v>
      </c>
      <c r="AL61" s="2">
        <f>ROUND(SUMIF(AA24:AA59,"=92817308",Y24:Y59),0)</f>
        <v>91367</v>
      </c>
      <c r="AM61" s="2"/>
      <c r="AN61" s="2"/>
      <c r="AO61" s="2">
        <f t="shared" ref="AO61:BD61" si="91">ROUND(BX61,0)</f>
        <v>0</v>
      </c>
      <c r="AP61" s="2">
        <f t="shared" si="91"/>
        <v>0</v>
      </c>
      <c r="AQ61" s="2">
        <f t="shared" si="91"/>
        <v>0</v>
      </c>
      <c r="AR61" s="2">
        <f t="shared" si="91"/>
        <v>541001</v>
      </c>
      <c r="AS61" s="2">
        <f t="shared" si="91"/>
        <v>541001</v>
      </c>
      <c r="AT61" s="2">
        <f t="shared" si="91"/>
        <v>0</v>
      </c>
      <c r="AU61" s="2">
        <f t="shared" si="91"/>
        <v>0</v>
      </c>
      <c r="AV61" s="2">
        <f t="shared" si="91"/>
        <v>80663</v>
      </c>
      <c r="AW61" s="2">
        <f t="shared" si="91"/>
        <v>80663</v>
      </c>
      <c r="AX61" s="2">
        <f t="shared" si="91"/>
        <v>0</v>
      </c>
      <c r="AY61" s="2">
        <f t="shared" si="91"/>
        <v>80663</v>
      </c>
      <c r="AZ61" s="2">
        <f t="shared" si="91"/>
        <v>0</v>
      </c>
      <c r="BA61" s="2">
        <f t="shared" si="91"/>
        <v>0</v>
      </c>
      <c r="BB61" s="2">
        <f t="shared" si="91"/>
        <v>0</v>
      </c>
      <c r="BC61" s="2">
        <f t="shared" si="91"/>
        <v>0</v>
      </c>
      <c r="BD61" s="2">
        <f t="shared" si="91"/>
        <v>0</v>
      </c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>
        <f>ROUND(SUMIF(AA24:AA59,"=92817308",FQ24:FQ59),0)</f>
        <v>0</v>
      </c>
      <c r="BY61" s="2">
        <f>ROUND(SUMIF(AA24:AA59,"=92817308",FR24:FR59),0)</f>
        <v>0</v>
      </c>
      <c r="BZ61" s="2">
        <f>ROUND(SUMIF(AA24:AA59,"=92817308",GL24:GL59),0)</f>
        <v>0</v>
      </c>
      <c r="CA61" s="2">
        <f>ROUND(SUMIF(AA24:AA59,"=92817308",GM24:GM59),0)</f>
        <v>541001</v>
      </c>
      <c r="CB61" s="2">
        <f>ROUND(SUMIF(AA24:AA59,"=92817308",GN24:GN59),0)</f>
        <v>541001</v>
      </c>
      <c r="CC61" s="2">
        <f>ROUND(SUMIF(AA24:AA59,"=92817308",GO24:GO59),0)</f>
        <v>0</v>
      </c>
      <c r="CD61" s="2">
        <f>ROUND(SUMIF(AA24:AA59,"=92817308",GP24:GP59),0)</f>
        <v>0</v>
      </c>
      <c r="CE61" s="2">
        <f>AC61-BX61</f>
        <v>80663</v>
      </c>
      <c r="CF61" s="2">
        <f>AC61-BY61</f>
        <v>80663</v>
      </c>
      <c r="CG61" s="2">
        <f>BX61-BZ61</f>
        <v>0</v>
      </c>
      <c r="CH61" s="2">
        <f>AC61-BX61-BY61+BZ61</f>
        <v>80663</v>
      </c>
      <c r="CI61" s="2">
        <f>BY61-BZ61</f>
        <v>0</v>
      </c>
      <c r="CJ61" s="2">
        <f>ROUND(SUMIF(AA24:AA59,"=92817308",GX24:GX59),0)</f>
        <v>0</v>
      </c>
      <c r="CK61" s="2">
        <f>ROUND(SUMIF(AA24:AA59,"=92817308",GY24:GY59),0)</f>
        <v>0</v>
      </c>
      <c r="CL61" s="2">
        <f>ROUND(SUMIF(AA24:AA59,"=92817308",GZ24:GZ59),0)</f>
        <v>0</v>
      </c>
      <c r="CM61" s="2">
        <f>ROUND(SUMIF(AA24:AA59,"=92817308",HD24:HD59),0)</f>
        <v>0</v>
      </c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>
        <v>0</v>
      </c>
    </row>
    <row r="63" spans="1:245" x14ac:dyDescent="0.2">
      <c r="A63" s="4">
        <v>50</v>
      </c>
      <c r="B63" s="4">
        <v>0</v>
      </c>
      <c r="C63" s="4">
        <v>0</v>
      </c>
      <c r="D63" s="4">
        <v>1</v>
      </c>
      <c r="E63" s="4">
        <v>201</v>
      </c>
      <c r="F63" s="4">
        <f>ROUND(Source!O61,O63)</f>
        <v>264595</v>
      </c>
      <c r="G63" s="4" t="s">
        <v>141</v>
      </c>
      <c r="H63" s="4" t="s">
        <v>142</v>
      </c>
      <c r="I63" s="4"/>
      <c r="J63" s="4"/>
      <c r="K63" s="4">
        <v>201</v>
      </c>
      <c r="L63" s="4">
        <v>1</v>
      </c>
      <c r="M63" s="4">
        <v>3</v>
      </c>
      <c r="N63" s="4" t="s">
        <v>6</v>
      </c>
      <c r="O63" s="4">
        <v>0</v>
      </c>
      <c r="P63" s="4"/>
      <c r="Q63" s="4"/>
      <c r="R63" s="4"/>
      <c r="S63" s="4"/>
      <c r="T63" s="4"/>
      <c r="U63" s="4"/>
      <c r="V63" s="4"/>
      <c r="W63" s="4">
        <v>264595</v>
      </c>
      <c r="X63" s="4">
        <v>1</v>
      </c>
      <c r="Y63" s="4">
        <v>264595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202</v>
      </c>
      <c r="F64" s="4">
        <f>ROUND(Source!P61,O64)</f>
        <v>80663</v>
      </c>
      <c r="G64" s="4" t="s">
        <v>143</v>
      </c>
      <c r="H64" s="4" t="s">
        <v>144</v>
      </c>
      <c r="I64" s="4"/>
      <c r="J64" s="4"/>
      <c r="K64" s="4">
        <v>202</v>
      </c>
      <c r="L64" s="4">
        <v>2</v>
      </c>
      <c r="M64" s="4">
        <v>3</v>
      </c>
      <c r="N64" s="4" t="s">
        <v>6</v>
      </c>
      <c r="O64" s="4">
        <v>0</v>
      </c>
      <c r="P64" s="4"/>
      <c r="Q64" s="4"/>
      <c r="R64" s="4"/>
      <c r="S64" s="4"/>
      <c r="T64" s="4"/>
      <c r="U64" s="4"/>
      <c r="V64" s="4"/>
      <c r="W64" s="4">
        <v>80663</v>
      </c>
      <c r="X64" s="4">
        <v>1</v>
      </c>
      <c r="Y64" s="4">
        <v>80663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222</v>
      </c>
      <c r="F65" s="4">
        <f>ROUND(Source!AO61,O65)</f>
        <v>0</v>
      </c>
      <c r="G65" s="4" t="s">
        <v>145</v>
      </c>
      <c r="H65" s="4" t="s">
        <v>146</v>
      </c>
      <c r="I65" s="4"/>
      <c r="J65" s="4"/>
      <c r="K65" s="4">
        <v>222</v>
      </c>
      <c r="L65" s="4">
        <v>3</v>
      </c>
      <c r="M65" s="4">
        <v>3</v>
      </c>
      <c r="N65" s="4" t="s">
        <v>6</v>
      </c>
      <c r="O65" s="4">
        <v>0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225</v>
      </c>
      <c r="F66" s="4">
        <f>ROUND(Source!AV61,O66)</f>
        <v>80663</v>
      </c>
      <c r="G66" s="4" t="s">
        <v>147</v>
      </c>
      <c r="H66" s="4" t="s">
        <v>148</v>
      </c>
      <c r="I66" s="4"/>
      <c r="J66" s="4"/>
      <c r="K66" s="4">
        <v>225</v>
      </c>
      <c r="L66" s="4">
        <v>4</v>
      </c>
      <c r="M66" s="4">
        <v>3</v>
      </c>
      <c r="N66" s="4" t="s">
        <v>6</v>
      </c>
      <c r="O66" s="4">
        <v>0</v>
      </c>
      <c r="P66" s="4"/>
      <c r="Q66" s="4"/>
      <c r="R66" s="4"/>
      <c r="S66" s="4"/>
      <c r="T66" s="4"/>
      <c r="U66" s="4"/>
      <c r="V66" s="4"/>
      <c r="W66" s="4">
        <v>80663</v>
      </c>
      <c r="X66" s="4">
        <v>1</v>
      </c>
      <c r="Y66" s="4">
        <v>80663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226</v>
      </c>
      <c r="F67" s="4">
        <f>ROUND(Source!AW61,O67)</f>
        <v>80663</v>
      </c>
      <c r="G67" s="4" t="s">
        <v>149</v>
      </c>
      <c r="H67" s="4" t="s">
        <v>150</v>
      </c>
      <c r="I67" s="4"/>
      <c r="J67" s="4"/>
      <c r="K67" s="4">
        <v>226</v>
      </c>
      <c r="L67" s="4">
        <v>5</v>
      </c>
      <c r="M67" s="4">
        <v>3</v>
      </c>
      <c r="N67" s="4" t="s">
        <v>6</v>
      </c>
      <c r="O67" s="4">
        <v>0</v>
      </c>
      <c r="P67" s="4"/>
      <c r="Q67" s="4"/>
      <c r="R67" s="4"/>
      <c r="S67" s="4"/>
      <c r="T67" s="4"/>
      <c r="U67" s="4"/>
      <c r="V67" s="4"/>
      <c r="W67" s="4">
        <v>80663</v>
      </c>
      <c r="X67" s="4">
        <v>1</v>
      </c>
      <c r="Y67" s="4">
        <v>80663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227</v>
      </c>
      <c r="F68" s="4">
        <f>ROUND(Source!AX61,O68)</f>
        <v>0</v>
      </c>
      <c r="G68" s="4" t="s">
        <v>151</v>
      </c>
      <c r="H68" s="4" t="s">
        <v>152</v>
      </c>
      <c r="I68" s="4"/>
      <c r="J68" s="4"/>
      <c r="K68" s="4">
        <v>227</v>
      </c>
      <c r="L68" s="4">
        <v>6</v>
      </c>
      <c r="M68" s="4">
        <v>3</v>
      </c>
      <c r="N68" s="4" t="s">
        <v>6</v>
      </c>
      <c r="O68" s="4">
        <v>0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228</v>
      </c>
      <c r="F69" s="4">
        <f>ROUND(Source!AY61,O69)</f>
        <v>80663</v>
      </c>
      <c r="G69" s="4" t="s">
        <v>153</v>
      </c>
      <c r="H69" s="4" t="s">
        <v>154</v>
      </c>
      <c r="I69" s="4"/>
      <c r="J69" s="4"/>
      <c r="K69" s="4">
        <v>228</v>
      </c>
      <c r="L69" s="4">
        <v>7</v>
      </c>
      <c r="M69" s="4">
        <v>3</v>
      </c>
      <c r="N69" s="4" t="s">
        <v>6</v>
      </c>
      <c r="O69" s="4">
        <v>0</v>
      </c>
      <c r="P69" s="4"/>
      <c r="Q69" s="4"/>
      <c r="R69" s="4"/>
      <c r="S69" s="4"/>
      <c r="T69" s="4"/>
      <c r="U69" s="4"/>
      <c r="V69" s="4"/>
      <c r="W69" s="4">
        <v>80663</v>
      </c>
      <c r="X69" s="4">
        <v>1</v>
      </c>
      <c r="Y69" s="4">
        <v>80663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216</v>
      </c>
      <c r="F70" s="4">
        <f>ROUND(Source!AP61,O70)</f>
        <v>0</v>
      </c>
      <c r="G70" s="4" t="s">
        <v>155</v>
      </c>
      <c r="H70" s="4" t="s">
        <v>156</v>
      </c>
      <c r="I70" s="4"/>
      <c r="J70" s="4"/>
      <c r="K70" s="4">
        <v>216</v>
      </c>
      <c r="L70" s="4">
        <v>8</v>
      </c>
      <c r="M70" s="4">
        <v>3</v>
      </c>
      <c r="N70" s="4" t="s">
        <v>6</v>
      </c>
      <c r="O70" s="4">
        <v>0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223</v>
      </c>
      <c r="F71" s="4">
        <f>ROUND(Source!AQ61,O71)</f>
        <v>0</v>
      </c>
      <c r="G71" s="4" t="s">
        <v>157</v>
      </c>
      <c r="H71" s="4" t="s">
        <v>158</v>
      </c>
      <c r="I71" s="4"/>
      <c r="J71" s="4"/>
      <c r="K71" s="4">
        <v>223</v>
      </c>
      <c r="L71" s="4">
        <v>9</v>
      </c>
      <c r="M71" s="4">
        <v>3</v>
      </c>
      <c r="N71" s="4" t="s">
        <v>6</v>
      </c>
      <c r="O71" s="4">
        <v>0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229</v>
      </c>
      <c r="F72" s="4">
        <f>ROUND(Source!AZ61,O72)</f>
        <v>0</v>
      </c>
      <c r="G72" s="4" t="s">
        <v>159</v>
      </c>
      <c r="H72" s="4" t="s">
        <v>160</v>
      </c>
      <c r="I72" s="4"/>
      <c r="J72" s="4"/>
      <c r="K72" s="4">
        <v>229</v>
      </c>
      <c r="L72" s="4">
        <v>10</v>
      </c>
      <c r="M72" s="4">
        <v>3</v>
      </c>
      <c r="N72" s="4" t="s">
        <v>6</v>
      </c>
      <c r="O72" s="4">
        <v>0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203</v>
      </c>
      <c r="F73" s="4">
        <f>ROUND(Source!Q61,O73)</f>
        <v>4478</v>
      </c>
      <c r="G73" s="4" t="s">
        <v>161</v>
      </c>
      <c r="H73" s="4" t="s">
        <v>162</v>
      </c>
      <c r="I73" s="4"/>
      <c r="J73" s="4"/>
      <c r="K73" s="4">
        <v>203</v>
      </c>
      <c r="L73" s="4">
        <v>11</v>
      </c>
      <c r="M73" s="4">
        <v>3</v>
      </c>
      <c r="N73" s="4" t="s">
        <v>6</v>
      </c>
      <c r="O73" s="4">
        <v>0</v>
      </c>
      <c r="P73" s="4"/>
      <c r="Q73" s="4"/>
      <c r="R73" s="4"/>
      <c r="S73" s="4"/>
      <c r="T73" s="4"/>
      <c r="U73" s="4"/>
      <c r="V73" s="4"/>
      <c r="W73" s="4">
        <v>4478</v>
      </c>
      <c r="X73" s="4">
        <v>1</v>
      </c>
      <c r="Y73" s="4">
        <v>4478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231</v>
      </c>
      <c r="F74" s="4">
        <f>ROUND(Source!BB61,O74)</f>
        <v>0</v>
      </c>
      <c r="G74" s="4" t="s">
        <v>163</v>
      </c>
      <c r="H74" s="4" t="s">
        <v>164</v>
      </c>
      <c r="I74" s="4"/>
      <c r="J74" s="4"/>
      <c r="K74" s="4">
        <v>231</v>
      </c>
      <c r="L74" s="4">
        <v>12</v>
      </c>
      <c r="M74" s="4">
        <v>3</v>
      </c>
      <c r="N74" s="4" t="s">
        <v>6</v>
      </c>
      <c r="O74" s="4">
        <v>0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204</v>
      </c>
      <c r="F75" s="4">
        <f>ROUND(Source!R61,O75)</f>
        <v>5136</v>
      </c>
      <c r="G75" s="4" t="s">
        <v>165</v>
      </c>
      <c r="H75" s="4" t="s">
        <v>166</v>
      </c>
      <c r="I75" s="4"/>
      <c r="J75" s="4"/>
      <c r="K75" s="4">
        <v>204</v>
      </c>
      <c r="L75" s="4">
        <v>13</v>
      </c>
      <c r="M75" s="4">
        <v>3</v>
      </c>
      <c r="N75" s="4" t="s">
        <v>6</v>
      </c>
      <c r="O75" s="4">
        <v>0</v>
      </c>
      <c r="P75" s="4"/>
      <c r="Q75" s="4"/>
      <c r="R75" s="4"/>
      <c r="S75" s="4"/>
      <c r="T75" s="4"/>
      <c r="U75" s="4"/>
      <c r="V75" s="4"/>
      <c r="W75" s="4">
        <v>5136</v>
      </c>
      <c r="X75" s="4">
        <v>1</v>
      </c>
      <c r="Y75" s="4">
        <v>5136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205</v>
      </c>
      <c r="F76" s="4">
        <f>ROUND(Source!S61,O76)</f>
        <v>179454</v>
      </c>
      <c r="G76" s="4" t="s">
        <v>167</v>
      </c>
      <c r="H76" s="4" t="s">
        <v>168</v>
      </c>
      <c r="I76" s="4"/>
      <c r="J76" s="4"/>
      <c r="K76" s="4">
        <v>205</v>
      </c>
      <c r="L76" s="4">
        <v>14</v>
      </c>
      <c r="M76" s="4">
        <v>3</v>
      </c>
      <c r="N76" s="4" t="s">
        <v>6</v>
      </c>
      <c r="O76" s="4">
        <v>0</v>
      </c>
      <c r="P76" s="4"/>
      <c r="Q76" s="4"/>
      <c r="R76" s="4"/>
      <c r="S76" s="4"/>
      <c r="T76" s="4"/>
      <c r="U76" s="4"/>
      <c r="V76" s="4"/>
      <c r="W76" s="4">
        <v>179454</v>
      </c>
      <c r="X76" s="4">
        <v>1</v>
      </c>
      <c r="Y76" s="4">
        <v>179454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232</v>
      </c>
      <c r="F77" s="4">
        <f>ROUND(Source!BC61,O77)</f>
        <v>0</v>
      </c>
      <c r="G77" s="4" t="s">
        <v>169</v>
      </c>
      <c r="H77" s="4" t="s">
        <v>170</v>
      </c>
      <c r="I77" s="4"/>
      <c r="J77" s="4"/>
      <c r="K77" s="4">
        <v>232</v>
      </c>
      <c r="L77" s="4">
        <v>15</v>
      </c>
      <c r="M77" s="4">
        <v>3</v>
      </c>
      <c r="N77" s="4" t="s">
        <v>6</v>
      </c>
      <c r="O77" s="4">
        <v>0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214</v>
      </c>
      <c r="F78" s="4">
        <f>ROUND(Source!AS61,O78)</f>
        <v>541001</v>
      </c>
      <c r="G78" s="4" t="s">
        <v>171</v>
      </c>
      <c r="H78" s="4" t="s">
        <v>172</v>
      </c>
      <c r="I78" s="4"/>
      <c r="J78" s="4"/>
      <c r="K78" s="4">
        <v>214</v>
      </c>
      <c r="L78" s="4">
        <v>16</v>
      </c>
      <c r="M78" s="4">
        <v>3</v>
      </c>
      <c r="N78" s="4" t="s">
        <v>6</v>
      </c>
      <c r="O78" s="4">
        <v>0</v>
      </c>
      <c r="P78" s="4"/>
      <c r="Q78" s="4"/>
      <c r="R78" s="4"/>
      <c r="S78" s="4"/>
      <c r="T78" s="4"/>
      <c r="U78" s="4"/>
      <c r="V78" s="4"/>
      <c r="W78" s="4">
        <v>541001</v>
      </c>
      <c r="X78" s="4">
        <v>1</v>
      </c>
      <c r="Y78" s="4">
        <v>541001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215</v>
      </c>
      <c r="F79" s="4">
        <f>ROUND(Source!AT61,O79)</f>
        <v>0</v>
      </c>
      <c r="G79" s="4" t="s">
        <v>173</v>
      </c>
      <c r="H79" s="4" t="s">
        <v>174</v>
      </c>
      <c r="I79" s="4"/>
      <c r="J79" s="4"/>
      <c r="K79" s="4">
        <v>215</v>
      </c>
      <c r="L79" s="4">
        <v>17</v>
      </c>
      <c r="M79" s="4">
        <v>3</v>
      </c>
      <c r="N79" s="4" t="s">
        <v>6</v>
      </c>
      <c r="O79" s="4">
        <v>0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217</v>
      </c>
      <c r="F80" s="4">
        <f>ROUND(Source!AU61,O80)</f>
        <v>0</v>
      </c>
      <c r="G80" s="4" t="s">
        <v>175</v>
      </c>
      <c r="H80" s="4" t="s">
        <v>176</v>
      </c>
      <c r="I80" s="4"/>
      <c r="J80" s="4"/>
      <c r="K80" s="4">
        <v>217</v>
      </c>
      <c r="L80" s="4">
        <v>18</v>
      </c>
      <c r="M80" s="4">
        <v>3</v>
      </c>
      <c r="N80" s="4" t="s">
        <v>6</v>
      </c>
      <c r="O80" s="4">
        <v>0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06" x14ac:dyDescent="0.2">
      <c r="A81" s="4">
        <v>50</v>
      </c>
      <c r="B81" s="4">
        <v>0</v>
      </c>
      <c r="C81" s="4">
        <v>0</v>
      </c>
      <c r="D81" s="4">
        <v>1</v>
      </c>
      <c r="E81" s="4">
        <v>230</v>
      </c>
      <c r="F81" s="4">
        <f>ROUND(Source!BA61,O81)</f>
        <v>0</v>
      </c>
      <c r="G81" s="4" t="s">
        <v>177</v>
      </c>
      <c r="H81" s="4" t="s">
        <v>178</v>
      </c>
      <c r="I81" s="4"/>
      <c r="J81" s="4"/>
      <c r="K81" s="4">
        <v>230</v>
      </c>
      <c r="L81" s="4">
        <v>19</v>
      </c>
      <c r="M81" s="4">
        <v>3</v>
      </c>
      <c r="N81" s="4" t="s">
        <v>6</v>
      </c>
      <c r="O81" s="4">
        <v>0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06" x14ac:dyDescent="0.2">
      <c r="A82" s="4">
        <v>50</v>
      </c>
      <c r="B82" s="4">
        <v>0</v>
      </c>
      <c r="C82" s="4">
        <v>0</v>
      </c>
      <c r="D82" s="4">
        <v>1</v>
      </c>
      <c r="E82" s="4">
        <v>206</v>
      </c>
      <c r="F82" s="4">
        <f>ROUND(Source!T61,O82)</f>
        <v>0</v>
      </c>
      <c r="G82" s="4" t="s">
        <v>179</v>
      </c>
      <c r="H82" s="4" t="s">
        <v>180</v>
      </c>
      <c r="I82" s="4"/>
      <c r="J82" s="4"/>
      <c r="K82" s="4">
        <v>206</v>
      </c>
      <c r="L82" s="4">
        <v>20</v>
      </c>
      <c r="M82" s="4">
        <v>3</v>
      </c>
      <c r="N82" s="4" t="s">
        <v>6</v>
      </c>
      <c r="O82" s="4">
        <v>0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06" x14ac:dyDescent="0.2">
      <c r="A83" s="4">
        <v>50</v>
      </c>
      <c r="B83" s="4">
        <v>0</v>
      </c>
      <c r="C83" s="4">
        <v>0</v>
      </c>
      <c r="D83" s="4">
        <v>1</v>
      </c>
      <c r="E83" s="4">
        <v>207</v>
      </c>
      <c r="F83" s="4">
        <f>ROUND(Source!U61,O83)</f>
        <v>435.54417999999998</v>
      </c>
      <c r="G83" s="4" t="s">
        <v>181</v>
      </c>
      <c r="H83" s="4" t="s">
        <v>182</v>
      </c>
      <c r="I83" s="4"/>
      <c r="J83" s="4"/>
      <c r="K83" s="4">
        <v>207</v>
      </c>
      <c r="L83" s="4">
        <v>21</v>
      </c>
      <c r="M83" s="4">
        <v>3</v>
      </c>
      <c r="N83" s="4" t="s">
        <v>6</v>
      </c>
      <c r="O83" s="4">
        <v>7</v>
      </c>
      <c r="P83" s="4"/>
      <c r="Q83" s="4"/>
      <c r="R83" s="4"/>
      <c r="S83" s="4"/>
      <c r="T83" s="4"/>
      <c r="U83" s="4"/>
      <c r="V83" s="4"/>
      <c r="W83" s="4">
        <v>435.54417999999998</v>
      </c>
      <c r="X83" s="4">
        <v>1</v>
      </c>
      <c r="Y83" s="4">
        <v>435.54417999999998</v>
      </c>
      <c r="Z83" s="4"/>
      <c r="AA83" s="4"/>
      <c r="AB83" s="4"/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208</v>
      </c>
      <c r="F84" s="4">
        <f>ROUND(Source!V61,O84)</f>
        <v>11.52886</v>
      </c>
      <c r="G84" s="4" t="s">
        <v>183</v>
      </c>
      <c r="H84" s="4" t="s">
        <v>184</v>
      </c>
      <c r="I84" s="4"/>
      <c r="J84" s="4"/>
      <c r="K84" s="4">
        <v>208</v>
      </c>
      <c r="L84" s="4">
        <v>22</v>
      </c>
      <c r="M84" s="4">
        <v>3</v>
      </c>
      <c r="N84" s="4" t="s">
        <v>6</v>
      </c>
      <c r="O84" s="4">
        <v>7</v>
      </c>
      <c r="P84" s="4"/>
      <c r="Q84" s="4"/>
      <c r="R84" s="4"/>
      <c r="S84" s="4"/>
      <c r="T84" s="4"/>
      <c r="U84" s="4"/>
      <c r="V84" s="4"/>
      <c r="W84" s="4">
        <v>11.52886</v>
      </c>
      <c r="X84" s="4">
        <v>1</v>
      </c>
      <c r="Y84" s="4">
        <v>11.52886</v>
      </c>
      <c r="Z84" s="4"/>
      <c r="AA84" s="4"/>
      <c r="AB84" s="4"/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209</v>
      </c>
      <c r="F85" s="4">
        <f>ROUND(Source!W61,O85)</f>
        <v>0</v>
      </c>
      <c r="G85" s="4" t="s">
        <v>185</v>
      </c>
      <c r="H85" s="4" t="s">
        <v>186</v>
      </c>
      <c r="I85" s="4"/>
      <c r="J85" s="4"/>
      <c r="K85" s="4">
        <v>209</v>
      </c>
      <c r="L85" s="4">
        <v>23</v>
      </c>
      <c r="M85" s="4">
        <v>3</v>
      </c>
      <c r="N85" s="4" t="s">
        <v>6</v>
      </c>
      <c r="O85" s="4">
        <v>0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233</v>
      </c>
      <c r="F86" s="4">
        <f>ROUND(Source!BD61,O86)</f>
        <v>0</v>
      </c>
      <c r="G86" s="4" t="s">
        <v>187</v>
      </c>
      <c r="H86" s="4" t="s">
        <v>188</v>
      </c>
      <c r="I86" s="4"/>
      <c r="J86" s="4"/>
      <c r="K86" s="4">
        <v>233</v>
      </c>
      <c r="L86" s="4">
        <v>24</v>
      </c>
      <c r="M86" s="4">
        <v>3</v>
      </c>
      <c r="N86" s="4" t="s">
        <v>6</v>
      </c>
      <c r="O86" s="4">
        <v>0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210</v>
      </c>
      <c r="F87" s="4">
        <f>ROUND(Source!X61,O87)</f>
        <v>185039</v>
      </c>
      <c r="G87" s="4" t="s">
        <v>189</v>
      </c>
      <c r="H87" s="4" t="s">
        <v>190</v>
      </c>
      <c r="I87" s="4"/>
      <c r="J87" s="4"/>
      <c r="K87" s="4">
        <v>210</v>
      </c>
      <c r="L87" s="4">
        <v>25</v>
      </c>
      <c r="M87" s="4">
        <v>3</v>
      </c>
      <c r="N87" s="4" t="s">
        <v>6</v>
      </c>
      <c r="O87" s="4">
        <v>0</v>
      </c>
      <c r="P87" s="4"/>
      <c r="Q87" s="4"/>
      <c r="R87" s="4"/>
      <c r="S87" s="4"/>
      <c r="T87" s="4"/>
      <c r="U87" s="4"/>
      <c r="V87" s="4"/>
      <c r="W87" s="4">
        <v>185039</v>
      </c>
      <c r="X87" s="4">
        <v>1</v>
      </c>
      <c r="Y87" s="4">
        <v>185039</v>
      </c>
      <c r="Z87" s="4"/>
      <c r="AA87" s="4"/>
      <c r="AB87" s="4"/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211</v>
      </c>
      <c r="F88" s="4">
        <f>ROUND(Source!Y61,O88)</f>
        <v>91367</v>
      </c>
      <c r="G88" s="4" t="s">
        <v>191</v>
      </c>
      <c r="H88" s="4" t="s">
        <v>192</v>
      </c>
      <c r="I88" s="4"/>
      <c r="J88" s="4"/>
      <c r="K88" s="4">
        <v>211</v>
      </c>
      <c r="L88" s="4">
        <v>26</v>
      </c>
      <c r="M88" s="4">
        <v>3</v>
      </c>
      <c r="N88" s="4" t="s">
        <v>6</v>
      </c>
      <c r="O88" s="4">
        <v>0</v>
      </c>
      <c r="P88" s="4"/>
      <c r="Q88" s="4"/>
      <c r="R88" s="4"/>
      <c r="S88" s="4"/>
      <c r="T88" s="4"/>
      <c r="U88" s="4"/>
      <c r="V88" s="4"/>
      <c r="W88" s="4">
        <v>91367</v>
      </c>
      <c r="X88" s="4">
        <v>1</v>
      </c>
      <c r="Y88" s="4">
        <v>91367</v>
      </c>
      <c r="Z88" s="4"/>
      <c r="AA88" s="4"/>
      <c r="AB88" s="4"/>
    </row>
    <row r="89" spans="1:206" x14ac:dyDescent="0.2">
      <c r="A89" s="4">
        <v>50</v>
      </c>
      <c r="B89" s="4">
        <v>0</v>
      </c>
      <c r="C89" s="4">
        <v>0</v>
      </c>
      <c r="D89" s="4">
        <v>1</v>
      </c>
      <c r="E89" s="4">
        <v>224</v>
      </c>
      <c r="F89" s="4">
        <f>ROUND(Source!AR61,O89)</f>
        <v>541001</v>
      </c>
      <c r="G89" s="4" t="s">
        <v>193</v>
      </c>
      <c r="H89" s="4" t="s">
        <v>194</v>
      </c>
      <c r="I89" s="4"/>
      <c r="J89" s="4"/>
      <c r="K89" s="4">
        <v>224</v>
      </c>
      <c r="L89" s="4">
        <v>27</v>
      </c>
      <c r="M89" s="4">
        <v>3</v>
      </c>
      <c r="N89" s="4" t="s">
        <v>6</v>
      </c>
      <c r="O89" s="4">
        <v>0</v>
      </c>
      <c r="P89" s="4"/>
      <c r="Q89" s="4"/>
      <c r="R89" s="4"/>
      <c r="S89" s="4"/>
      <c r="T89" s="4"/>
      <c r="U89" s="4"/>
      <c r="V89" s="4"/>
      <c r="W89" s="4">
        <v>541001</v>
      </c>
      <c r="X89" s="4">
        <v>1</v>
      </c>
      <c r="Y89" s="4">
        <v>541001</v>
      </c>
      <c r="Z89" s="4"/>
      <c r="AA89" s="4"/>
      <c r="AB89" s="4"/>
    </row>
    <row r="91" spans="1:206" x14ac:dyDescent="0.2">
      <c r="A91" s="2">
        <v>51</v>
      </c>
      <c r="B91" s="2">
        <f>B12</f>
        <v>143</v>
      </c>
      <c r="C91" s="2">
        <f>A12</f>
        <v>1</v>
      </c>
      <c r="D91" s="2">
        <f>ROW(A12)</f>
        <v>12</v>
      </c>
      <c r="E91" s="2"/>
      <c r="F91" s="2" t="str">
        <f>IF(F12&lt;&gt;"",F12,"")</f>
        <v>5.9.5 Отделка технических помещений</v>
      </c>
      <c r="G91" s="2" t="str">
        <f>IF(G12&lt;&gt;"",G12,"")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91" s="2">
        <v>0</v>
      </c>
      <c r="I91" s="2"/>
      <c r="J91" s="2"/>
      <c r="K91" s="2"/>
      <c r="L91" s="2"/>
      <c r="M91" s="2"/>
      <c r="N91" s="2"/>
      <c r="O91" s="2">
        <f t="shared" ref="O91:T91" si="92">ROUND(O61,0)</f>
        <v>264595</v>
      </c>
      <c r="P91" s="2">
        <f t="shared" si="92"/>
        <v>80663</v>
      </c>
      <c r="Q91" s="2">
        <f t="shared" si="92"/>
        <v>4478</v>
      </c>
      <c r="R91" s="2">
        <f t="shared" si="92"/>
        <v>5136</v>
      </c>
      <c r="S91" s="2">
        <f t="shared" si="92"/>
        <v>179454</v>
      </c>
      <c r="T91" s="2">
        <f t="shared" si="92"/>
        <v>0</v>
      </c>
      <c r="U91" s="2">
        <f>U61</f>
        <v>435.54417999999998</v>
      </c>
      <c r="V91" s="2">
        <f>V61</f>
        <v>11.528859999999998</v>
      </c>
      <c r="W91" s="2">
        <f>ROUND(W61,0)</f>
        <v>0</v>
      </c>
      <c r="X91" s="2">
        <f>ROUND(X61,0)</f>
        <v>185039</v>
      </c>
      <c r="Y91" s="2">
        <f>ROUND(Y61,0)</f>
        <v>91367</v>
      </c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>
        <f t="shared" ref="AO91:BD91" si="93">ROUND(AO61,0)</f>
        <v>0</v>
      </c>
      <c r="AP91" s="2">
        <f t="shared" si="93"/>
        <v>0</v>
      </c>
      <c r="AQ91" s="2">
        <f t="shared" si="93"/>
        <v>0</v>
      </c>
      <c r="AR91" s="2">
        <f t="shared" si="93"/>
        <v>541001</v>
      </c>
      <c r="AS91" s="2">
        <f t="shared" si="93"/>
        <v>541001</v>
      </c>
      <c r="AT91" s="2">
        <f t="shared" si="93"/>
        <v>0</v>
      </c>
      <c r="AU91" s="2">
        <f t="shared" si="93"/>
        <v>0</v>
      </c>
      <c r="AV91" s="2">
        <f t="shared" si="93"/>
        <v>80663</v>
      </c>
      <c r="AW91" s="2">
        <f t="shared" si="93"/>
        <v>80663</v>
      </c>
      <c r="AX91" s="2">
        <f t="shared" si="93"/>
        <v>0</v>
      </c>
      <c r="AY91" s="2">
        <f t="shared" si="93"/>
        <v>80663</v>
      </c>
      <c r="AZ91" s="2">
        <f t="shared" si="93"/>
        <v>0</v>
      </c>
      <c r="BA91" s="2">
        <f t="shared" si="93"/>
        <v>0</v>
      </c>
      <c r="BB91" s="2">
        <f t="shared" si="93"/>
        <v>0</v>
      </c>
      <c r="BC91" s="2">
        <f t="shared" si="93"/>
        <v>0</v>
      </c>
      <c r="BD91" s="2">
        <f t="shared" si="93"/>
        <v>0</v>
      </c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>
        <v>0</v>
      </c>
    </row>
    <row r="93" spans="1:206" x14ac:dyDescent="0.2">
      <c r="A93" s="4">
        <v>50</v>
      </c>
      <c r="B93" s="4">
        <v>0</v>
      </c>
      <c r="C93" s="4">
        <v>0</v>
      </c>
      <c r="D93" s="4">
        <v>1</v>
      </c>
      <c r="E93" s="4">
        <v>201</v>
      </c>
      <c r="F93" s="4">
        <f>ROUND(Source!O91,O93)</f>
        <v>264595</v>
      </c>
      <c r="G93" s="4" t="s">
        <v>141</v>
      </c>
      <c r="H93" s="4" t="s">
        <v>142</v>
      </c>
      <c r="I93" s="4"/>
      <c r="J93" s="4"/>
      <c r="K93" s="4">
        <v>201</v>
      </c>
      <c r="L93" s="4">
        <v>1</v>
      </c>
      <c r="M93" s="4">
        <v>3</v>
      </c>
      <c r="N93" s="4" t="s">
        <v>6</v>
      </c>
      <c r="O93" s="4">
        <v>0</v>
      </c>
      <c r="P93" s="4"/>
      <c r="Q93" s="4"/>
      <c r="R93" s="4"/>
      <c r="S93" s="4"/>
      <c r="T93" s="4"/>
      <c r="U93" s="4"/>
      <c r="V93" s="4"/>
      <c r="W93" s="4">
        <v>264595</v>
      </c>
      <c r="X93" s="4">
        <v>1</v>
      </c>
      <c r="Y93" s="4">
        <v>264595</v>
      </c>
      <c r="Z93" s="4"/>
      <c r="AA93" s="4"/>
      <c r="AB93" s="4"/>
    </row>
    <row r="94" spans="1:206" x14ac:dyDescent="0.2">
      <c r="A94" s="4">
        <v>50</v>
      </c>
      <c r="B94" s="4">
        <v>0</v>
      </c>
      <c r="C94" s="4">
        <v>0</v>
      </c>
      <c r="D94" s="4">
        <v>1</v>
      </c>
      <c r="E94" s="4">
        <v>202</v>
      </c>
      <c r="F94" s="4">
        <f>ROUND(Source!P91,O94)</f>
        <v>80663</v>
      </c>
      <c r="G94" s="4" t="s">
        <v>143</v>
      </c>
      <c r="H94" s="4" t="s">
        <v>144</v>
      </c>
      <c r="I94" s="4"/>
      <c r="J94" s="4"/>
      <c r="K94" s="4">
        <v>202</v>
      </c>
      <c r="L94" s="4">
        <v>2</v>
      </c>
      <c r="M94" s="4">
        <v>3</v>
      </c>
      <c r="N94" s="4" t="s">
        <v>6</v>
      </c>
      <c r="O94" s="4">
        <v>0</v>
      </c>
      <c r="P94" s="4"/>
      <c r="Q94" s="4"/>
      <c r="R94" s="4"/>
      <c r="S94" s="4"/>
      <c r="T94" s="4"/>
      <c r="U94" s="4"/>
      <c r="V94" s="4"/>
      <c r="W94" s="4">
        <v>80663</v>
      </c>
      <c r="X94" s="4">
        <v>1</v>
      </c>
      <c r="Y94" s="4">
        <v>80663</v>
      </c>
      <c r="Z94" s="4"/>
      <c r="AA94" s="4"/>
      <c r="AB94" s="4"/>
    </row>
    <row r="95" spans="1:206" x14ac:dyDescent="0.2">
      <c r="A95" s="4">
        <v>50</v>
      </c>
      <c r="B95" s="4">
        <v>0</v>
      </c>
      <c r="C95" s="4">
        <v>0</v>
      </c>
      <c r="D95" s="4">
        <v>1</v>
      </c>
      <c r="E95" s="4">
        <v>222</v>
      </c>
      <c r="F95" s="4">
        <f>ROUND(Source!AO91,O95)</f>
        <v>0</v>
      </c>
      <c r="G95" s="4" t="s">
        <v>145</v>
      </c>
      <c r="H95" s="4" t="s">
        <v>146</v>
      </c>
      <c r="I95" s="4"/>
      <c r="J95" s="4"/>
      <c r="K95" s="4">
        <v>222</v>
      </c>
      <c r="L95" s="4">
        <v>3</v>
      </c>
      <c r="M95" s="4">
        <v>3</v>
      </c>
      <c r="N95" s="4" t="s">
        <v>6</v>
      </c>
      <c r="O95" s="4">
        <v>0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06" x14ac:dyDescent="0.2">
      <c r="A96" s="4">
        <v>50</v>
      </c>
      <c r="B96" s="4">
        <v>0</v>
      </c>
      <c r="C96" s="4">
        <v>0</v>
      </c>
      <c r="D96" s="4">
        <v>1</v>
      </c>
      <c r="E96" s="4">
        <v>225</v>
      </c>
      <c r="F96" s="4">
        <f>ROUND(Source!AV91,O96)</f>
        <v>80663</v>
      </c>
      <c r="G96" s="4" t="s">
        <v>147</v>
      </c>
      <c r="H96" s="4" t="s">
        <v>148</v>
      </c>
      <c r="I96" s="4"/>
      <c r="J96" s="4"/>
      <c r="K96" s="4">
        <v>225</v>
      </c>
      <c r="L96" s="4">
        <v>4</v>
      </c>
      <c r="M96" s="4">
        <v>3</v>
      </c>
      <c r="N96" s="4" t="s">
        <v>6</v>
      </c>
      <c r="O96" s="4">
        <v>0</v>
      </c>
      <c r="P96" s="4"/>
      <c r="Q96" s="4"/>
      <c r="R96" s="4"/>
      <c r="S96" s="4"/>
      <c r="T96" s="4"/>
      <c r="U96" s="4"/>
      <c r="V96" s="4"/>
      <c r="W96" s="4">
        <v>80663</v>
      </c>
      <c r="X96" s="4">
        <v>1</v>
      </c>
      <c r="Y96" s="4">
        <v>80663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226</v>
      </c>
      <c r="F97" s="4">
        <f>ROUND(Source!AW91,O97)</f>
        <v>80663</v>
      </c>
      <c r="G97" s="4" t="s">
        <v>149</v>
      </c>
      <c r="H97" s="4" t="s">
        <v>150</v>
      </c>
      <c r="I97" s="4"/>
      <c r="J97" s="4"/>
      <c r="K97" s="4">
        <v>226</v>
      </c>
      <c r="L97" s="4">
        <v>5</v>
      </c>
      <c r="M97" s="4">
        <v>3</v>
      </c>
      <c r="N97" s="4" t="s">
        <v>6</v>
      </c>
      <c r="O97" s="4">
        <v>0</v>
      </c>
      <c r="P97" s="4"/>
      <c r="Q97" s="4"/>
      <c r="R97" s="4"/>
      <c r="S97" s="4"/>
      <c r="T97" s="4"/>
      <c r="U97" s="4"/>
      <c r="V97" s="4"/>
      <c r="W97" s="4">
        <v>80663</v>
      </c>
      <c r="X97" s="4">
        <v>1</v>
      </c>
      <c r="Y97" s="4">
        <v>80663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227</v>
      </c>
      <c r="F98" s="4">
        <f>ROUND(Source!AX91,O98)</f>
        <v>0</v>
      </c>
      <c r="G98" s="4" t="s">
        <v>151</v>
      </c>
      <c r="H98" s="4" t="s">
        <v>152</v>
      </c>
      <c r="I98" s="4"/>
      <c r="J98" s="4"/>
      <c r="K98" s="4">
        <v>227</v>
      </c>
      <c r="L98" s="4">
        <v>6</v>
      </c>
      <c r="M98" s="4">
        <v>3</v>
      </c>
      <c r="N98" s="4" t="s">
        <v>6</v>
      </c>
      <c r="O98" s="4">
        <v>0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228</v>
      </c>
      <c r="F99" s="4">
        <f>ROUND(Source!AY91,O99)</f>
        <v>80663</v>
      </c>
      <c r="G99" s="4" t="s">
        <v>153</v>
      </c>
      <c r="H99" s="4" t="s">
        <v>154</v>
      </c>
      <c r="I99" s="4"/>
      <c r="J99" s="4"/>
      <c r="K99" s="4">
        <v>228</v>
      </c>
      <c r="L99" s="4">
        <v>7</v>
      </c>
      <c r="M99" s="4">
        <v>3</v>
      </c>
      <c r="N99" s="4" t="s">
        <v>6</v>
      </c>
      <c r="O99" s="4">
        <v>0</v>
      </c>
      <c r="P99" s="4"/>
      <c r="Q99" s="4"/>
      <c r="R99" s="4"/>
      <c r="S99" s="4"/>
      <c r="T99" s="4"/>
      <c r="U99" s="4"/>
      <c r="V99" s="4"/>
      <c r="W99" s="4">
        <v>80663</v>
      </c>
      <c r="X99" s="4">
        <v>1</v>
      </c>
      <c r="Y99" s="4">
        <v>80663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216</v>
      </c>
      <c r="F100" s="4">
        <f>ROUND(Source!AP91,O100)</f>
        <v>0</v>
      </c>
      <c r="G100" s="4" t="s">
        <v>155</v>
      </c>
      <c r="H100" s="4" t="s">
        <v>156</v>
      </c>
      <c r="I100" s="4"/>
      <c r="J100" s="4"/>
      <c r="K100" s="4">
        <v>216</v>
      </c>
      <c r="L100" s="4">
        <v>8</v>
      </c>
      <c r="M100" s="4">
        <v>3</v>
      </c>
      <c r="N100" s="4" t="s">
        <v>6</v>
      </c>
      <c r="O100" s="4">
        <v>0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223</v>
      </c>
      <c r="F101" s="4">
        <f>ROUND(Source!AQ91,O101)</f>
        <v>0</v>
      </c>
      <c r="G101" s="4" t="s">
        <v>157</v>
      </c>
      <c r="H101" s="4" t="s">
        <v>158</v>
      </c>
      <c r="I101" s="4"/>
      <c r="J101" s="4"/>
      <c r="K101" s="4">
        <v>223</v>
      </c>
      <c r="L101" s="4">
        <v>9</v>
      </c>
      <c r="M101" s="4">
        <v>3</v>
      </c>
      <c r="N101" s="4" t="s">
        <v>6</v>
      </c>
      <c r="O101" s="4">
        <v>0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229</v>
      </c>
      <c r="F102" s="4">
        <f>ROUND(Source!AZ91,O102)</f>
        <v>0</v>
      </c>
      <c r="G102" s="4" t="s">
        <v>159</v>
      </c>
      <c r="H102" s="4" t="s">
        <v>160</v>
      </c>
      <c r="I102" s="4"/>
      <c r="J102" s="4"/>
      <c r="K102" s="4">
        <v>229</v>
      </c>
      <c r="L102" s="4">
        <v>10</v>
      </c>
      <c r="M102" s="4">
        <v>3</v>
      </c>
      <c r="N102" s="4" t="s">
        <v>6</v>
      </c>
      <c r="O102" s="4">
        <v>0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203</v>
      </c>
      <c r="F103" s="4">
        <f>ROUND(Source!Q91,O103)</f>
        <v>4478</v>
      </c>
      <c r="G103" s="4" t="s">
        <v>161</v>
      </c>
      <c r="H103" s="4" t="s">
        <v>162</v>
      </c>
      <c r="I103" s="4"/>
      <c r="J103" s="4"/>
      <c r="K103" s="4">
        <v>203</v>
      </c>
      <c r="L103" s="4">
        <v>11</v>
      </c>
      <c r="M103" s="4">
        <v>3</v>
      </c>
      <c r="N103" s="4" t="s">
        <v>6</v>
      </c>
      <c r="O103" s="4">
        <v>0</v>
      </c>
      <c r="P103" s="4"/>
      <c r="Q103" s="4"/>
      <c r="R103" s="4"/>
      <c r="S103" s="4"/>
      <c r="T103" s="4"/>
      <c r="U103" s="4"/>
      <c r="V103" s="4"/>
      <c r="W103" s="4">
        <v>4478</v>
      </c>
      <c r="X103" s="4">
        <v>1</v>
      </c>
      <c r="Y103" s="4">
        <v>4478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231</v>
      </c>
      <c r="F104" s="4">
        <f>ROUND(Source!BB91,O104)</f>
        <v>0</v>
      </c>
      <c r="G104" s="4" t="s">
        <v>163</v>
      </c>
      <c r="H104" s="4" t="s">
        <v>164</v>
      </c>
      <c r="I104" s="4"/>
      <c r="J104" s="4"/>
      <c r="K104" s="4">
        <v>231</v>
      </c>
      <c r="L104" s="4">
        <v>12</v>
      </c>
      <c r="M104" s="4">
        <v>3</v>
      </c>
      <c r="N104" s="4" t="s">
        <v>6</v>
      </c>
      <c r="O104" s="4">
        <v>0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204</v>
      </c>
      <c r="F105" s="4">
        <f>ROUND(Source!R91,O105)</f>
        <v>5136</v>
      </c>
      <c r="G105" s="4" t="s">
        <v>165</v>
      </c>
      <c r="H105" s="4" t="s">
        <v>166</v>
      </c>
      <c r="I105" s="4"/>
      <c r="J105" s="4"/>
      <c r="K105" s="4">
        <v>204</v>
      </c>
      <c r="L105" s="4">
        <v>13</v>
      </c>
      <c r="M105" s="4">
        <v>3</v>
      </c>
      <c r="N105" s="4" t="s">
        <v>6</v>
      </c>
      <c r="O105" s="4">
        <v>0</v>
      </c>
      <c r="P105" s="4"/>
      <c r="Q105" s="4"/>
      <c r="R105" s="4"/>
      <c r="S105" s="4"/>
      <c r="T105" s="4"/>
      <c r="U105" s="4"/>
      <c r="V105" s="4"/>
      <c r="W105" s="4">
        <v>5136</v>
      </c>
      <c r="X105" s="4">
        <v>1</v>
      </c>
      <c r="Y105" s="4">
        <v>5136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205</v>
      </c>
      <c r="F106" s="4">
        <f>ROUND(Source!S91,O106)</f>
        <v>179454</v>
      </c>
      <c r="G106" s="4" t="s">
        <v>167</v>
      </c>
      <c r="H106" s="4" t="s">
        <v>168</v>
      </c>
      <c r="I106" s="4"/>
      <c r="J106" s="4"/>
      <c r="K106" s="4">
        <v>205</v>
      </c>
      <c r="L106" s="4">
        <v>14</v>
      </c>
      <c r="M106" s="4">
        <v>3</v>
      </c>
      <c r="N106" s="4" t="s">
        <v>6</v>
      </c>
      <c r="O106" s="4">
        <v>0</v>
      </c>
      <c r="P106" s="4"/>
      <c r="Q106" s="4"/>
      <c r="R106" s="4"/>
      <c r="S106" s="4"/>
      <c r="T106" s="4"/>
      <c r="U106" s="4"/>
      <c r="V106" s="4"/>
      <c r="W106" s="4">
        <v>179454</v>
      </c>
      <c r="X106" s="4">
        <v>1</v>
      </c>
      <c r="Y106" s="4">
        <v>179454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232</v>
      </c>
      <c r="F107" s="4">
        <f>ROUND(Source!BC91,O107)</f>
        <v>0</v>
      </c>
      <c r="G107" s="4" t="s">
        <v>169</v>
      </c>
      <c r="H107" s="4" t="s">
        <v>170</v>
      </c>
      <c r="I107" s="4"/>
      <c r="J107" s="4"/>
      <c r="K107" s="4">
        <v>232</v>
      </c>
      <c r="L107" s="4">
        <v>15</v>
      </c>
      <c r="M107" s="4">
        <v>3</v>
      </c>
      <c r="N107" s="4" t="s">
        <v>6</v>
      </c>
      <c r="O107" s="4">
        <v>0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214</v>
      </c>
      <c r="F108" s="4">
        <f>ROUND(Source!AS91,O108)</f>
        <v>541001</v>
      </c>
      <c r="G108" s="4" t="s">
        <v>171</v>
      </c>
      <c r="H108" s="4" t="s">
        <v>172</v>
      </c>
      <c r="I108" s="4"/>
      <c r="J108" s="4"/>
      <c r="K108" s="4">
        <v>214</v>
      </c>
      <c r="L108" s="4">
        <v>16</v>
      </c>
      <c r="M108" s="4">
        <v>3</v>
      </c>
      <c r="N108" s="4" t="s">
        <v>6</v>
      </c>
      <c r="O108" s="4">
        <v>0</v>
      </c>
      <c r="P108" s="4"/>
      <c r="Q108" s="4"/>
      <c r="R108" s="4"/>
      <c r="S108" s="4"/>
      <c r="T108" s="4"/>
      <c r="U108" s="4"/>
      <c r="V108" s="4"/>
      <c r="W108" s="4">
        <v>541001</v>
      </c>
      <c r="X108" s="4">
        <v>1</v>
      </c>
      <c r="Y108" s="4">
        <v>541001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215</v>
      </c>
      <c r="F109" s="4">
        <f>ROUND(Source!AT91,O109)</f>
        <v>0</v>
      </c>
      <c r="G109" s="4" t="s">
        <v>173</v>
      </c>
      <c r="H109" s="4" t="s">
        <v>174</v>
      </c>
      <c r="I109" s="4"/>
      <c r="J109" s="4"/>
      <c r="K109" s="4">
        <v>215</v>
      </c>
      <c r="L109" s="4">
        <v>17</v>
      </c>
      <c r="M109" s="4">
        <v>3</v>
      </c>
      <c r="N109" s="4" t="s">
        <v>6</v>
      </c>
      <c r="O109" s="4">
        <v>0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217</v>
      </c>
      <c r="F110" s="4">
        <f>ROUND(Source!AU91,O110)</f>
        <v>0</v>
      </c>
      <c r="G110" s="4" t="s">
        <v>175</v>
      </c>
      <c r="H110" s="4" t="s">
        <v>176</v>
      </c>
      <c r="I110" s="4"/>
      <c r="J110" s="4"/>
      <c r="K110" s="4">
        <v>217</v>
      </c>
      <c r="L110" s="4">
        <v>18</v>
      </c>
      <c r="M110" s="4">
        <v>3</v>
      </c>
      <c r="N110" s="4" t="s">
        <v>6</v>
      </c>
      <c r="O110" s="4">
        <v>0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230</v>
      </c>
      <c r="F111" s="4">
        <f>ROUND(Source!BA91,O111)</f>
        <v>0</v>
      </c>
      <c r="G111" s="4" t="s">
        <v>177</v>
      </c>
      <c r="H111" s="4" t="s">
        <v>178</v>
      </c>
      <c r="I111" s="4"/>
      <c r="J111" s="4"/>
      <c r="K111" s="4">
        <v>230</v>
      </c>
      <c r="L111" s="4">
        <v>19</v>
      </c>
      <c r="M111" s="4">
        <v>3</v>
      </c>
      <c r="N111" s="4" t="s">
        <v>6</v>
      </c>
      <c r="O111" s="4">
        <v>0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206</v>
      </c>
      <c r="F112" s="4">
        <f>ROUND(Source!T91,O112)</f>
        <v>0</v>
      </c>
      <c r="G112" s="4" t="s">
        <v>179</v>
      </c>
      <c r="H112" s="4" t="s">
        <v>180</v>
      </c>
      <c r="I112" s="4"/>
      <c r="J112" s="4"/>
      <c r="K112" s="4">
        <v>206</v>
      </c>
      <c r="L112" s="4">
        <v>20</v>
      </c>
      <c r="M112" s="4">
        <v>3</v>
      </c>
      <c r="N112" s="4" t="s">
        <v>6</v>
      </c>
      <c r="O112" s="4">
        <v>0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207</v>
      </c>
      <c r="F113" s="4">
        <f>ROUND(Source!U91,O113)</f>
        <v>435.54417999999998</v>
      </c>
      <c r="G113" s="4" t="s">
        <v>181</v>
      </c>
      <c r="H113" s="4" t="s">
        <v>182</v>
      </c>
      <c r="I113" s="4"/>
      <c r="J113" s="4"/>
      <c r="K113" s="4">
        <v>207</v>
      </c>
      <c r="L113" s="4">
        <v>21</v>
      </c>
      <c r="M113" s="4">
        <v>3</v>
      </c>
      <c r="N113" s="4" t="s">
        <v>6</v>
      </c>
      <c r="O113" s="4">
        <v>7</v>
      </c>
      <c r="P113" s="4"/>
      <c r="Q113" s="4"/>
      <c r="R113" s="4"/>
      <c r="S113" s="4"/>
      <c r="T113" s="4"/>
      <c r="U113" s="4"/>
      <c r="V113" s="4"/>
      <c r="W113" s="4">
        <v>435.54417999999998</v>
      </c>
      <c r="X113" s="4">
        <v>1</v>
      </c>
      <c r="Y113" s="4">
        <v>435.54417999999998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208</v>
      </c>
      <c r="F114" s="4">
        <f>ROUND(Source!V91,O114)</f>
        <v>11.52886</v>
      </c>
      <c r="G114" s="4" t="s">
        <v>183</v>
      </c>
      <c r="H114" s="4" t="s">
        <v>184</v>
      </c>
      <c r="I114" s="4"/>
      <c r="J114" s="4"/>
      <c r="K114" s="4">
        <v>208</v>
      </c>
      <c r="L114" s="4">
        <v>22</v>
      </c>
      <c r="M114" s="4">
        <v>3</v>
      </c>
      <c r="N114" s="4" t="s">
        <v>6</v>
      </c>
      <c r="O114" s="4">
        <v>7</v>
      </c>
      <c r="P114" s="4"/>
      <c r="Q114" s="4"/>
      <c r="R114" s="4"/>
      <c r="S114" s="4"/>
      <c r="T114" s="4"/>
      <c r="U114" s="4"/>
      <c r="V114" s="4"/>
      <c r="W114" s="4">
        <v>11.52886</v>
      </c>
      <c r="X114" s="4">
        <v>1</v>
      </c>
      <c r="Y114" s="4">
        <v>11.52886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209</v>
      </c>
      <c r="F115" s="4">
        <f>ROUND(Source!W91,O115)</f>
        <v>0</v>
      </c>
      <c r="G115" s="4" t="s">
        <v>185</v>
      </c>
      <c r="H115" s="4" t="s">
        <v>186</v>
      </c>
      <c r="I115" s="4"/>
      <c r="J115" s="4"/>
      <c r="K115" s="4">
        <v>209</v>
      </c>
      <c r="L115" s="4">
        <v>23</v>
      </c>
      <c r="M115" s="4">
        <v>3</v>
      </c>
      <c r="N115" s="4" t="s">
        <v>6</v>
      </c>
      <c r="O115" s="4">
        <v>0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233</v>
      </c>
      <c r="F116" s="4">
        <f>ROUND(Source!BD91,O116)</f>
        <v>0</v>
      </c>
      <c r="G116" s="4" t="s">
        <v>187</v>
      </c>
      <c r="H116" s="4" t="s">
        <v>188</v>
      </c>
      <c r="I116" s="4"/>
      <c r="J116" s="4"/>
      <c r="K116" s="4">
        <v>233</v>
      </c>
      <c r="L116" s="4">
        <v>24</v>
      </c>
      <c r="M116" s="4">
        <v>3</v>
      </c>
      <c r="N116" s="4" t="s">
        <v>6</v>
      </c>
      <c r="O116" s="4">
        <v>0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210</v>
      </c>
      <c r="F117" s="4">
        <f>ROUND(Source!X91,O117)</f>
        <v>185039</v>
      </c>
      <c r="G117" s="4" t="s">
        <v>189</v>
      </c>
      <c r="H117" s="4" t="s">
        <v>190</v>
      </c>
      <c r="I117" s="4"/>
      <c r="J117" s="4"/>
      <c r="K117" s="4">
        <v>210</v>
      </c>
      <c r="L117" s="4">
        <v>25</v>
      </c>
      <c r="M117" s="4">
        <v>3</v>
      </c>
      <c r="N117" s="4" t="s">
        <v>6</v>
      </c>
      <c r="O117" s="4">
        <v>0</v>
      </c>
      <c r="P117" s="4"/>
      <c r="Q117" s="4"/>
      <c r="R117" s="4"/>
      <c r="S117" s="4"/>
      <c r="T117" s="4"/>
      <c r="U117" s="4"/>
      <c r="V117" s="4"/>
      <c r="W117" s="4">
        <v>185039</v>
      </c>
      <c r="X117" s="4">
        <v>1</v>
      </c>
      <c r="Y117" s="4">
        <v>185039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211</v>
      </c>
      <c r="F118" s="4">
        <f>ROUND(Source!Y91,O118)</f>
        <v>91367</v>
      </c>
      <c r="G118" s="4" t="s">
        <v>191</v>
      </c>
      <c r="H118" s="4" t="s">
        <v>192</v>
      </c>
      <c r="I118" s="4"/>
      <c r="J118" s="4"/>
      <c r="K118" s="4">
        <v>211</v>
      </c>
      <c r="L118" s="4">
        <v>26</v>
      </c>
      <c r="M118" s="4">
        <v>3</v>
      </c>
      <c r="N118" s="4" t="s">
        <v>6</v>
      </c>
      <c r="O118" s="4">
        <v>0</v>
      </c>
      <c r="P118" s="4"/>
      <c r="Q118" s="4"/>
      <c r="R118" s="4"/>
      <c r="S118" s="4"/>
      <c r="T118" s="4"/>
      <c r="U118" s="4"/>
      <c r="V118" s="4"/>
      <c r="W118" s="4">
        <v>91367</v>
      </c>
      <c r="X118" s="4">
        <v>1</v>
      </c>
      <c r="Y118" s="4">
        <v>91367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224</v>
      </c>
      <c r="F119" s="4">
        <f>ROUND(Source!AR91,O119)</f>
        <v>541001</v>
      </c>
      <c r="G119" s="4" t="s">
        <v>193</v>
      </c>
      <c r="H119" s="4" t="s">
        <v>194</v>
      </c>
      <c r="I119" s="4"/>
      <c r="J119" s="4"/>
      <c r="K119" s="4">
        <v>224</v>
      </c>
      <c r="L119" s="4">
        <v>27</v>
      </c>
      <c r="M119" s="4">
        <v>3</v>
      </c>
      <c r="N119" s="4" t="s">
        <v>6</v>
      </c>
      <c r="O119" s="4">
        <v>0</v>
      </c>
      <c r="P119" s="4"/>
      <c r="Q119" s="4"/>
      <c r="R119" s="4"/>
      <c r="S119" s="4"/>
      <c r="T119" s="4"/>
      <c r="U119" s="4"/>
      <c r="V119" s="4"/>
      <c r="W119" s="4">
        <v>541001</v>
      </c>
      <c r="X119" s="4">
        <v>1</v>
      </c>
      <c r="Y119" s="4">
        <v>541001</v>
      </c>
      <c r="Z119" s="4"/>
      <c r="AA119" s="4"/>
      <c r="AB119" s="4"/>
    </row>
    <row r="122" spans="1:28" x14ac:dyDescent="0.2">
      <c r="A122">
        <v>70</v>
      </c>
      <c r="B122">
        <v>1</v>
      </c>
      <c r="D122">
        <v>1</v>
      </c>
      <c r="E122" t="s">
        <v>195</v>
      </c>
      <c r="F122" t="s">
        <v>196</v>
      </c>
      <c r="G122">
        <v>1</v>
      </c>
      <c r="H122">
        <v>0</v>
      </c>
      <c r="I122" t="s">
        <v>6</v>
      </c>
      <c r="J122">
        <v>1</v>
      </c>
      <c r="K122">
        <v>0</v>
      </c>
      <c r="L122" t="s">
        <v>6</v>
      </c>
      <c r="M122" t="s">
        <v>6</v>
      </c>
      <c r="N122">
        <v>0</v>
      </c>
      <c r="P122" t="s">
        <v>197</v>
      </c>
    </row>
    <row r="123" spans="1:28" x14ac:dyDescent="0.2">
      <c r="A123">
        <v>70</v>
      </c>
      <c r="B123">
        <v>1</v>
      </c>
      <c r="D123">
        <v>2</v>
      </c>
      <c r="E123" t="s">
        <v>198</v>
      </c>
      <c r="F123" t="s">
        <v>199</v>
      </c>
      <c r="G123">
        <v>0</v>
      </c>
      <c r="H123">
        <v>0</v>
      </c>
      <c r="I123" t="s">
        <v>6</v>
      </c>
      <c r="J123">
        <v>1</v>
      </c>
      <c r="K123">
        <v>0</v>
      </c>
      <c r="L123" t="s">
        <v>6</v>
      </c>
      <c r="M123" t="s">
        <v>6</v>
      </c>
      <c r="N123">
        <v>0</v>
      </c>
      <c r="P123" t="s">
        <v>200</v>
      </c>
    </row>
    <row r="124" spans="1:28" x14ac:dyDescent="0.2">
      <c r="A124">
        <v>70</v>
      </c>
      <c r="B124">
        <v>1</v>
      </c>
      <c r="D124">
        <v>3</v>
      </c>
      <c r="E124" t="s">
        <v>201</v>
      </c>
      <c r="F124" t="s">
        <v>202</v>
      </c>
      <c r="G124">
        <v>0</v>
      </c>
      <c r="H124">
        <v>0</v>
      </c>
      <c r="I124" t="s">
        <v>6</v>
      </c>
      <c r="J124">
        <v>1</v>
      </c>
      <c r="K124">
        <v>0</v>
      </c>
      <c r="L124" t="s">
        <v>6</v>
      </c>
      <c r="M124" t="s">
        <v>6</v>
      </c>
      <c r="N124">
        <v>0</v>
      </c>
      <c r="P124" t="s">
        <v>203</v>
      </c>
    </row>
    <row r="125" spans="1:28" x14ac:dyDescent="0.2">
      <c r="A125">
        <v>70</v>
      </c>
      <c r="B125">
        <v>1</v>
      </c>
      <c r="D125">
        <v>4</v>
      </c>
      <c r="E125" t="s">
        <v>204</v>
      </c>
      <c r="F125" t="s">
        <v>205</v>
      </c>
      <c r="G125">
        <v>1</v>
      </c>
      <c r="H125">
        <v>0</v>
      </c>
      <c r="I125" t="s">
        <v>6</v>
      </c>
      <c r="J125">
        <v>2</v>
      </c>
      <c r="K125">
        <v>0</v>
      </c>
      <c r="L125" t="s">
        <v>6</v>
      </c>
      <c r="M125" t="s">
        <v>6</v>
      </c>
      <c r="N125">
        <v>0</v>
      </c>
      <c r="P125" t="s">
        <v>6</v>
      </c>
    </row>
    <row r="126" spans="1:28" x14ac:dyDescent="0.2">
      <c r="A126">
        <v>70</v>
      </c>
      <c r="B126">
        <v>1</v>
      </c>
      <c r="D126">
        <v>5</v>
      </c>
      <c r="E126" t="s">
        <v>206</v>
      </c>
      <c r="F126" t="s">
        <v>207</v>
      </c>
      <c r="G126">
        <v>0</v>
      </c>
      <c r="H126">
        <v>0</v>
      </c>
      <c r="I126" t="s">
        <v>6</v>
      </c>
      <c r="J126">
        <v>2</v>
      </c>
      <c r="K126">
        <v>0</v>
      </c>
      <c r="L126" t="s">
        <v>6</v>
      </c>
      <c r="M126" t="s">
        <v>6</v>
      </c>
      <c r="N126">
        <v>0</v>
      </c>
      <c r="P126" t="s">
        <v>6</v>
      </c>
    </row>
    <row r="127" spans="1:28" x14ac:dyDescent="0.2">
      <c r="A127">
        <v>70</v>
      </c>
      <c r="B127">
        <v>1</v>
      </c>
      <c r="D127">
        <v>6</v>
      </c>
      <c r="E127" t="s">
        <v>208</v>
      </c>
      <c r="F127" t="s">
        <v>209</v>
      </c>
      <c r="G127">
        <v>0</v>
      </c>
      <c r="H127">
        <v>0</v>
      </c>
      <c r="I127" t="s">
        <v>6</v>
      </c>
      <c r="J127">
        <v>2</v>
      </c>
      <c r="K127">
        <v>0</v>
      </c>
      <c r="L127" t="s">
        <v>6</v>
      </c>
      <c r="M127" t="s">
        <v>6</v>
      </c>
      <c r="N127">
        <v>0</v>
      </c>
      <c r="P127" t="s">
        <v>6</v>
      </c>
    </row>
    <row r="128" spans="1:28" x14ac:dyDescent="0.2">
      <c r="A128">
        <v>70</v>
      </c>
      <c r="B128">
        <v>1</v>
      </c>
      <c r="D128">
        <v>7</v>
      </c>
      <c r="E128" t="s">
        <v>210</v>
      </c>
      <c r="F128" t="s">
        <v>211</v>
      </c>
      <c r="G128">
        <v>0</v>
      </c>
      <c r="H128">
        <v>0</v>
      </c>
      <c r="I128" t="s">
        <v>212</v>
      </c>
      <c r="J128">
        <v>0</v>
      </c>
      <c r="K128">
        <v>0</v>
      </c>
      <c r="L128" t="s">
        <v>6</v>
      </c>
      <c r="M128" t="s">
        <v>6</v>
      </c>
      <c r="N128">
        <v>0</v>
      </c>
      <c r="P128" t="s">
        <v>213</v>
      </c>
    </row>
    <row r="129" spans="1:40" x14ac:dyDescent="0.2">
      <c r="A129">
        <v>70</v>
      </c>
      <c r="B129">
        <v>1</v>
      </c>
      <c r="D129">
        <v>8</v>
      </c>
      <c r="E129" t="s">
        <v>214</v>
      </c>
      <c r="F129" t="s">
        <v>215</v>
      </c>
      <c r="G129">
        <v>0</v>
      </c>
      <c r="H129">
        <v>0</v>
      </c>
      <c r="I129" t="s">
        <v>216</v>
      </c>
      <c r="J129">
        <v>0</v>
      </c>
      <c r="K129">
        <v>0</v>
      </c>
      <c r="L129" t="s">
        <v>6</v>
      </c>
      <c r="M129" t="s">
        <v>6</v>
      </c>
      <c r="N129">
        <v>0</v>
      </c>
      <c r="P129" t="s">
        <v>214</v>
      </c>
    </row>
    <row r="130" spans="1:40" x14ac:dyDescent="0.2">
      <c r="A130">
        <v>70</v>
      </c>
      <c r="B130">
        <v>1</v>
      </c>
      <c r="D130">
        <v>9</v>
      </c>
      <c r="E130" t="s">
        <v>217</v>
      </c>
      <c r="F130" t="s">
        <v>218</v>
      </c>
      <c r="G130">
        <v>0</v>
      </c>
      <c r="H130">
        <v>0</v>
      </c>
      <c r="I130" t="s">
        <v>219</v>
      </c>
      <c r="J130">
        <v>0</v>
      </c>
      <c r="K130">
        <v>0</v>
      </c>
      <c r="L130" t="s">
        <v>6</v>
      </c>
      <c r="M130" t="s">
        <v>6</v>
      </c>
      <c r="N130">
        <v>0</v>
      </c>
      <c r="P130" t="s">
        <v>220</v>
      </c>
    </row>
    <row r="131" spans="1:40" x14ac:dyDescent="0.2">
      <c r="A131">
        <v>70</v>
      </c>
      <c r="B131">
        <v>1</v>
      </c>
      <c r="D131">
        <v>10</v>
      </c>
      <c r="E131" t="s">
        <v>221</v>
      </c>
      <c r="F131" t="s">
        <v>222</v>
      </c>
      <c r="G131">
        <v>0</v>
      </c>
      <c r="H131">
        <v>0</v>
      </c>
      <c r="I131" t="s">
        <v>223</v>
      </c>
      <c r="J131">
        <v>0</v>
      </c>
      <c r="K131">
        <v>0</v>
      </c>
      <c r="L131" t="s">
        <v>6</v>
      </c>
      <c r="M131" t="s">
        <v>6</v>
      </c>
      <c r="N131">
        <v>0</v>
      </c>
      <c r="P131" t="s">
        <v>224</v>
      </c>
    </row>
    <row r="132" spans="1:40" x14ac:dyDescent="0.2">
      <c r="A132">
        <v>70</v>
      </c>
      <c r="B132">
        <v>1</v>
      </c>
      <c r="D132">
        <v>11</v>
      </c>
      <c r="E132" t="s">
        <v>225</v>
      </c>
      <c r="F132" t="s">
        <v>226</v>
      </c>
      <c r="G132">
        <v>0</v>
      </c>
      <c r="H132">
        <v>0</v>
      </c>
      <c r="I132" t="s">
        <v>227</v>
      </c>
      <c r="J132">
        <v>0</v>
      </c>
      <c r="K132">
        <v>0</v>
      </c>
      <c r="L132" t="s">
        <v>6</v>
      </c>
      <c r="M132" t="s">
        <v>6</v>
      </c>
      <c r="N132">
        <v>0</v>
      </c>
      <c r="P132" t="s">
        <v>228</v>
      </c>
    </row>
    <row r="133" spans="1:40" x14ac:dyDescent="0.2">
      <c r="A133">
        <v>70</v>
      </c>
      <c r="B133">
        <v>1</v>
      </c>
      <c r="D133">
        <v>12</v>
      </c>
      <c r="E133" t="s">
        <v>229</v>
      </c>
      <c r="F133" t="s">
        <v>230</v>
      </c>
      <c r="G133">
        <v>0</v>
      </c>
      <c r="H133">
        <v>0</v>
      </c>
      <c r="I133" t="s">
        <v>6</v>
      </c>
      <c r="J133">
        <v>0</v>
      </c>
      <c r="K133">
        <v>0</v>
      </c>
      <c r="L133" t="s">
        <v>6</v>
      </c>
      <c r="M133" t="s">
        <v>6</v>
      </c>
      <c r="N133">
        <v>0</v>
      </c>
      <c r="P133" t="s">
        <v>231</v>
      </c>
    </row>
    <row r="134" spans="1:40" x14ac:dyDescent="0.2">
      <c r="A134">
        <v>70</v>
      </c>
      <c r="B134">
        <v>1</v>
      </c>
      <c r="D134">
        <v>1</v>
      </c>
      <c r="E134" t="s">
        <v>232</v>
      </c>
      <c r="F134" t="s">
        <v>233</v>
      </c>
      <c r="G134">
        <v>0.9</v>
      </c>
      <c r="H134">
        <v>1</v>
      </c>
      <c r="I134" t="s">
        <v>234</v>
      </c>
      <c r="J134">
        <v>0</v>
      </c>
      <c r="K134">
        <v>0</v>
      </c>
      <c r="L134" t="s">
        <v>6</v>
      </c>
      <c r="M134" t="s">
        <v>6</v>
      </c>
      <c r="N134">
        <v>0</v>
      </c>
      <c r="P134" t="s">
        <v>235</v>
      </c>
    </row>
    <row r="135" spans="1:40" x14ac:dyDescent="0.2">
      <c r="A135">
        <v>70</v>
      </c>
      <c r="B135">
        <v>1</v>
      </c>
      <c r="D135">
        <v>2</v>
      </c>
      <c r="E135" t="s">
        <v>236</v>
      </c>
      <c r="F135" t="s">
        <v>237</v>
      </c>
      <c r="G135">
        <v>0.85</v>
      </c>
      <c r="H135">
        <v>1</v>
      </c>
      <c r="I135" t="s">
        <v>238</v>
      </c>
      <c r="J135">
        <v>0</v>
      </c>
      <c r="K135">
        <v>0</v>
      </c>
      <c r="L135" t="s">
        <v>6</v>
      </c>
      <c r="M135" t="s">
        <v>6</v>
      </c>
      <c r="N135">
        <v>0</v>
      </c>
      <c r="P135" t="s">
        <v>239</v>
      </c>
    </row>
    <row r="136" spans="1:40" x14ac:dyDescent="0.2">
      <c r="A136">
        <v>70</v>
      </c>
      <c r="B136">
        <v>1</v>
      </c>
      <c r="D136">
        <v>3</v>
      </c>
      <c r="E136" t="s">
        <v>240</v>
      </c>
      <c r="F136" t="s">
        <v>241</v>
      </c>
      <c r="G136">
        <v>1.03</v>
      </c>
      <c r="H136">
        <v>0</v>
      </c>
      <c r="I136" t="s">
        <v>6</v>
      </c>
      <c r="J136">
        <v>0</v>
      </c>
      <c r="K136">
        <v>0</v>
      </c>
      <c r="L136" t="s">
        <v>6</v>
      </c>
      <c r="M136" t="s">
        <v>6</v>
      </c>
      <c r="N136">
        <v>0</v>
      </c>
      <c r="P136" t="s">
        <v>242</v>
      </c>
    </row>
    <row r="137" spans="1:40" x14ac:dyDescent="0.2">
      <c r="A137">
        <v>70</v>
      </c>
      <c r="B137">
        <v>1</v>
      </c>
      <c r="D137">
        <v>4</v>
      </c>
      <c r="E137" t="s">
        <v>243</v>
      </c>
      <c r="F137" t="s">
        <v>244</v>
      </c>
      <c r="G137">
        <v>1.0900000000000001</v>
      </c>
      <c r="H137">
        <v>0</v>
      </c>
      <c r="I137" t="s">
        <v>6</v>
      </c>
      <c r="J137">
        <v>0</v>
      </c>
      <c r="K137">
        <v>0</v>
      </c>
      <c r="L137" t="s">
        <v>6</v>
      </c>
      <c r="M137" t="s">
        <v>6</v>
      </c>
      <c r="N137">
        <v>0</v>
      </c>
      <c r="P137" t="s">
        <v>245</v>
      </c>
    </row>
    <row r="138" spans="1:40" x14ac:dyDescent="0.2">
      <c r="A138">
        <v>70</v>
      </c>
      <c r="B138">
        <v>1</v>
      </c>
      <c r="D138">
        <v>5</v>
      </c>
      <c r="E138" t="s">
        <v>246</v>
      </c>
      <c r="F138" t="s">
        <v>247</v>
      </c>
      <c r="G138">
        <v>7</v>
      </c>
      <c r="H138">
        <v>0</v>
      </c>
      <c r="I138" t="s">
        <v>6</v>
      </c>
      <c r="J138">
        <v>0</v>
      </c>
      <c r="K138">
        <v>0</v>
      </c>
      <c r="L138" t="s">
        <v>6</v>
      </c>
      <c r="M138" t="s">
        <v>6</v>
      </c>
      <c r="N138">
        <v>0</v>
      </c>
      <c r="P138" t="s">
        <v>6</v>
      </c>
    </row>
    <row r="139" spans="1:40" x14ac:dyDescent="0.2">
      <c r="A139">
        <v>70</v>
      </c>
      <c r="B139">
        <v>1</v>
      </c>
      <c r="D139">
        <v>6</v>
      </c>
      <c r="E139" t="s">
        <v>248</v>
      </c>
      <c r="F139" t="s">
        <v>6</v>
      </c>
      <c r="G139">
        <v>2</v>
      </c>
      <c r="H139">
        <v>0</v>
      </c>
      <c r="I139" t="s">
        <v>6</v>
      </c>
      <c r="J139">
        <v>0</v>
      </c>
      <c r="K139">
        <v>0</v>
      </c>
      <c r="L139" t="s">
        <v>6</v>
      </c>
      <c r="M139" t="s">
        <v>6</v>
      </c>
      <c r="N139">
        <v>0</v>
      </c>
      <c r="P139" t="s">
        <v>6</v>
      </c>
    </row>
    <row r="141" spans="1:40" x14ac:dyDescent="0.2">
      <c r="A141">
        <v>-1</v>
      </c>
    </row>
    <row r="143" spans="1:40" x14ac:dyDescent="0.2">
      <c r="A143" s="3">
        <v>75</v>
      </c>
      <c r="B143" s="3" t="s">
        <v>249</v>
      </c>
      <c r="C143" s="3">
        <v>2026</v>
      </c>
      <c r="D143" s="3">
        <v>2</v>
      </c>
      <c r="E143" s="3">
        <v>0</v>
      </c>
      <c r="F143" s="3">
        <v>0</v>
      </c>
      <c r="G143" s="3">
        <v>0</v>
      </c>
      <c r="H143" s="3">
        <v>1</v>
      </c>
      <c r="I143" s="3">
        <v>0</v>
      </c>
      <c r="J143" s="3">
        <v>4</v>
      </c>
      <c r="K143" s="3">
        <v>0</v>
      </c>
      <c r="L143" s="3">
        <v>0</v>
      </c>
      <c r="M143" s="3">
        <v>0</v>
      </c>
      <c r="N143" s="3">
        <v>92817308</v>
      </c>
      <c r="O143" s="3">
        <v>1</v>
      </c>
    </row>
    <row r="144" spans="1:40" x14ac:dyDescent="0.2">
      <c r="A144" s="5">
        <v>3</v>
      </c>
      <c r="B144" s="5" t="s">
        <v>250</v>
      </c>
      <c r="C144" s="5">
        <v>1</v>
      </c>
      <c r="D144" s="5">
        <v>9.92</v>
      </c>
      <c r="E144" s="5">
        <v>15.72</v>
      </c>
      <c r="F144" s="5">
        <v>44.85</v>
      </c>
      <c r="G144" s="5">
        <v>44.85</v>
      </c>
      <c r="H144" s="5">
        <v>1</v>
      </c>
      <c r="I144" s="5">
        <v>1</v>
      </c>
      <c r="J144" s="5">
        <v>2</v>
      </c>
      <c r="K144" s="5">
        <v>1</v>
      </c>
      <c r="L144" s="5">
        <v>15.72</v>
      </c>
      <c r="M144" s="5">
        <v>1</v>
      </c>
      <c r="N144" s="5">
        <v>9.92</v>
      </c>
      <c r="O144" s="5">
        <v>1</v>
      </c>
      <c r="P144" s="5">
        <v>1</v>
      </c>
      <c r="Q144" s="5">
        <v>1</v>
      </c>
      <c r="R144" s="5">
        <v>15.72</v>
      </c>
      <c r="S144" s="5" t="s">
        <v>6</v>
      </c>
      <c r="T144" s="5" t="s">
        <v>6</v>
      </c>
      <c r="U144" s="5" t="s">
        <v>6</v>
      </c>
      <c r="V144" s="5" t="s">
        <v>6</v>
      </c>
      <c r="W144" s="5" t="s">
        <v>6</v>
      </c>
      <c r="X144" s="5" t="s">
        <v>6</v>
      </c>
      <c r="Y144" s="5" t="s">
        <v>6</v>
      </c>
      <c r="Z144" s="5" t="s">
        <v>6</v>
      </c>
      <c r="AA144" s="5" t="s">
        <v>6</v>
      </c>
      <c r="AB144" s="5" t="s">
        <v>6</v>
      </c>
      <c r="AC144" s="5" t="s">
        <v>6</v>
      </c>
      <c r="AD144" s="5" t="s">
        <v>6</v>
      </c>
      <c r="AE144" s="5" t="s">
        <v>6</v>
      </c>
      <c r="AF144" s="5" t="s">
        <v>6</v>
      </c>
      <c r="AG144" s="5" t="s">
        <v>6</v>
      </c>
      <c r="AH144" s="5" t="s">
        <v>6</v>
      </c>
      <c r="AI144" s="5"/>
      <c r="AJ144" s="5"/>
      <c r="AK144" s="5"/>
      <c r="AL144" s="5"/>
      <c r="AM144" s="5"/>
      <c r="AN144" s="5">
        <v>92817309</v>
      </c>
    </row>
    <row r="148" spans="1:5" x14ac:dyDescent="0.2">
      <c r="A148">
        <v>65</v>
      </c>
      <c r="C148">
        <v>1</v>
      </c>
      <c r="D148">
        <v>0</v>
      </c>
      <c r="E14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251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378</v>
      </c>
      <c r="CR12" s="1" t="s">
        <v>13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92817308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15</v>
      </c>
      <c r="E16" s="7">
        <f>ROUND((Source!F78)/1000,2)</f>
        <v>541</v>
      </c>
      <c r="F16" s="7">
        <f>ROUND((Source!F79)/1000,2)</f>
        <v>0</v>
      </c>
      <c r="G16" s="7">
        <f>ROUND((Source!F70)/1000,2)</f>
        <v>0</v>
      </c>
      <c r="H16" s="7">
        <f>ROUND((Source!F80)/1000+(Source!F81)/1000,2)</f>
        <v>0</v>
      </c>
      <c r="I16" s="7">
        <f>E16+F16+G16+H16</f>
        <v>541</v>
      </c>
      <c r="J16" s="7">
        <f>ROUND((Source!F76+Source!F75)/1000,2)</f>
        <v>184.59</v>
      </c>
      <c r="K16" s="7">
        <v>345.26</v>
      </c>
      <c r="L16" s="7">
        <v>0</v>
      </c>
      <c r="M16" s="7">
        <v>0</v>
      </c>
      <c r="N16" s="7">
        <f>I16+L16+M16</f>
        <v>541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264595</v>
      </c>
      <c r="AU16" s="7">
        <v>80663</v>
      </c>
      <c r="AV16" s="7">
        <v>0</v>
      </c>
      <c r="AW16" s="7">
        <v>0</v>
      </c>
      <c r="AX16" s="7">
        <v>0</v>
      </c>
      <c r="AY16" s="7">
        <v>4478</v>
      </c>
      <c r="AZ16" s="7">
        <v>5136</v>
      </c>
      <c r="BA16" s="7">
        <v>179454</v>
      </c>
      <c r="BB16" s="7">
        <v>541001</v>
      </c>
      <c r="BC16" s="7">
        <v>0</v>
      </c>
      <c r="BD16" s="7">
        <v>0</v>
      </c>
      <c r="BE16" s="7">
        <v>0</v>
      </c>
      <c r="BF16" s="7">
        <v>435.54417999999998</v>
      </c>
      <c r="BG16" s="7">
        <v>11.52886</v>
      </c>
      <c r="BH16" s="7">
        <v>0</v>
      </c>
      <c r="BI16" s="7">
        <v>185039</v>
      </c>
      <c r="BJ16" s="7">
        <v>91367</v>
      </c>
      <c r="BK16" s="7">
        <v>541001</v>
      </c>
    </row>
    <row r="18" spans="1:16" x14ac:dyDescent="0.2">
      <c r="A18">
        <v>51</v>
      </c>
      <c r="E18">
        <v>541</v>
      </c>
      <c r="F18">
        <v>0</v>
      </c>
      <c r="G18">
        <v>0</v>
      </c>
      <c r="H18">
        <v>0</v>
      </c>
      <c r="I18">
        <v>541</v>
      </c>
      <c r="J18">
        <v>184.59</v>
      </c>
      <c r="K18">
        <v>345.26</v>
      </c>
      <c r="L18">
        <v>0</v>
      </c>
      <c r="M18">
        <v>0</v>
      </c>
      <c r="N18">
        <v>541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264595</v>
      </c>
      <c r="G20" s="4" t="s">
        <v>141</v>
      </c>
      <c r="H20" s="4" t="s">
        <v>142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0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80663</v>
      </c>
      <c r="G21" s="4" t="s">
        <v>143</v>
      </c>
      <c r="H21" s="4" t="s">
        <v>144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0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145</v>
      </c>
      <c r="H22" s="4" t="s">
        <v>146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0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80663</v>
      </c>
      <c r="G23" s="4" t="s">
        <v>147</v>
      </c>
      <c r="H23" s="4" t="s">
        <v>148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0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80663</v>
      </c>
      <c r="G24" s="4" t="s">
        <v>149</v>
      </c>
      <c r="H24" s="4" t="s">
        <v>150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0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151</v>
      </c>
      <c r="H25" s="4" t="s">
        <v>152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0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80663</v>
      </c>
      <c r="G26" s="4" t="s">
        <v>153</v>
      </c>
      <c r="H26" s="4" t="s">
        <v>154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0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155</v>
      </c>
      <c r="H27" s="4" t="s">
        <v>156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0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157</v>
      </c>
      <c r="H28" s="4" t="s">
        <v>158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0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159</v>
      </c>
      <c r="H29" s="4" t="s">
        <v>160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0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4478</v>
      </c>
      <c r="G30" s="4" t="s">
        <v>161</v>
      </c>
      <c r="H30" s="4" t="s">
        <v>162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0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163</v>
      </c>
      <c r="H31" s="4" t="s">
        <v>164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0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5136</v>
      </c>
      <c r="G32" s="4" t="s">
        <v>165</v>
      </c>
      <c r="H32" s="4" t="s">
        <v>166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0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179454</v>
      </c>
      <c r="G33" s="4" t="s">
        <v>167</v>
      </c>
      <c r="H33" s="4" t="s">
        <v>168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0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169</v>
      </c>
      <c r="H34" s="4" t="s">
        <v>170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0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541001</v>
      </c>
      <c r="G35" s="4" t="s">
        <v>171</v>
      </c>
      <c r="H35" s="4" t="s">
        <v>172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0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173</v>
      </c>
      <c r="H36" s="4" t="s">
        <v>174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0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175</v>
      </c>
      <c r="H37" s="4" t="s">
        <v>176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0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177</v>
      </c>
      <c r="H38" s="4" t="s">
        <v>178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0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179</v>
      </c>
      <c r="H39" s="4" t="s">
        <v>180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0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435.54417999999998</v>
      </c>
      <c r="G40" s="4" t="s">
        <v>181</v>
      </c>
      <c r="H40" s="4" t="s">
        <v>182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11.52886</v>
      </c>
      <c r="G41" s="4" t="s">
        <v>183</v>
      </c>
      <c r="H41" s="4" t="s">
        <v>184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185</v>
      </c>
      <c r="H42" s="4" t="s">
        <v>186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0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187</v>
      </c>
      <c r="H43" s="4" t="s">
        <v>188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0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185039</v>
      </c>
      <c r="G44" s="4" t="s">
        <v>189</v>
      </c>
      <c r="H44" s="4" t="s">
        <v>190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0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91367</v>
      </c>
      <c r="G45" s="4" t="s">
        <v>191</v>
      </c>
      <c r="H45" s="4" t="s">
        <v>192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0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541001</v>
      </c>
      <c r="G46" s="4" t="s">
        <v>193</v>
      </c>
      <c r="H46" s="4" t="s">
        <v>194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0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249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92817308</v>
      </c>
      <c r="O51" s="3">
        <v>1</v>
      </c>
    </row>
    <row r="52" spans="1:40" x14ac:dyDescent="0.2">
      <c r="A52" s="5">
        <v>3</v>
      </c>
      <c r="B52" s="5" t="s">
        <v>250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1</v>
      </c>
      <c r="I52" s="5">
        <v>1</v>
      </c>
      <c r="J52" s="5">
        <v>2</v>
      </c>
      <c r="K52" s="5">
        <v>1</v>
      </c>
      <c r="L52" s="5">
        <v>15.72</v>
      </c>
      <c r="M52" s="5">
        <v>1</v>
      </c>
      <c r="N52" s="5">
        <v>9.92</v>
      </c>
      <c r="O52" s="5">
        <v>1</v>
      </c>
      <c r="P52" s="5">
        <v>1</v>
      </c>
      <c r="Q52" s="5">
        <v>1</v>
      </c>
      <c r="R52" s="5">
        <v>15.72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92817309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9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ROW(Source!A25)</f>
        <v>25</v>
      </c>
      <c r="B1">
        <v>92817308</v>
      </c>
      <c r="C1">
        <v>92817373</v>
      </c>
      <c r="D1">
        <v>48043879</v>
      </c>
      <c r="E1">
        <v>68</v>
      </c>
      <c r="F1">
        <v>1</v>
      </c>
      <c r="G1">
        <v>1</v>
      </c>
      <c r="H1">
        <v>1</v>
      </c>
      <c r="I1" t="s">
        <v>252</v>
      </c>
      <c r="J1" t="s">
        <v>6</v>
      </c>
      <c r="K1" t="s">
        <v>253</v>
      </c>
      <c r="L1">
        <v>1191</v>
      </c>
      <c r="N1">
        <v>1013</v>
      </c>
      <c r="O1" t="s">
        <v>254</v>
      </c>
      <c r="P1" t="s">
        <v>254</v>
      </c>
      <c r="Q1">
        <v>1</v>
      </c>
      <c r="W1">
        <v>0</v>
      </c>
      <c r="X1">
        <v>-1111239348</v>
      </c>
      <c r="Y1">
        <f t="shared" ref="Y1:Y32" si="0">AT1</f>
        <v>5.68</v>
      </c>
      <c r="AA1">
        <v>0</v>
      </c>
      <c r="AB1">
        <v>0</v>
      </c>
      <c r="AC1">
        <v>0</v>
      </c>
      <c r="AD1">
        <v>431.46</v>
      </c>
      <c r="AE1">
        <v>0</v>
      </c>
      <c r="AF1">
        <v>0</v>
      </c>
      <c r="AG1">
        <v>0</v>
      </c>
      <c r="AH1">
        <v>9.6199999999999992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6</v>
      </c>
      <c r="AT1">
        <v>5.68</v>
      </c>
      <c r="AU1" t="s">
        <v>6</v>
      </c>
      <c r="AV1">
        <v>1</v>
      </c>
      <c r="AW1">
        <v>2</v>
      </c>
      <c r="AX1">
        <v>92817380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ROUND(AT1*Source!I25*AH1*AL1,0)</f>
        <v>3428</v>
      </c>
      <c r="CV1">
        <f>ROUND(Y1*Source!I25,7)</f>
        <v>7.9463200000000001</v>
      </c>
      <c r="CW1">
        <v>0</v>
      </c>
      <c r="CX1">
        <f>ROUND(Y1*Source!I25,7)</f>
        <v>7.9463200000000001</v>
      </c>
      <c r="CY1">
        <f>AD1</f>
        <v>431.46</v>
      </c>
      <c r="CZ1">
        <f>AH1</f>
        <v>9.6199999999999992</v>
      </c>
      <c r="DA1">
        <f>AL1</f>
        <v>44.85</v>
      </c>
      <c r="DB1">
        <f t="shared" ref="DB1:DB32" si="1">ROUND(ROUND(AT1*CZ1,2),2)</f>
        <v>54.64</v>
      </c>
      <c r="DC1">
        <f t="shared" ref="DC1:DC32" si="2">ROUND(ROUND(AT1*AG1,2),2)</f>
        <v>0</v>
      </c>
      <c r="DD1" t="s">
        <v>6</v>
      </c>
      <c r="DE1" t="s">
        <v>6</v>
      </c>
      <c r="DF1">
        <f>ROUND(ROUND(AE1,0)*CX1,0)</f>
        <v>0</v>
      </c>
      <c r="DG1">
        <f>ROUND(ROUND(AF1,0)*CX1,0)</f>
        <v>0</v>
      </c>
      <c r="DH1">
        <f>ROUND(ROUND(AG1,0)*CX1,0)</f>
        <v>0</v>
      </c>
      <c r="DI1">
        <f>ROUND(ROUND(AH1*AL1,0)*CX1,0)</f>
        <v>3425</v>
      </c>
      <c r="DJ1">
        <f>DI1</f>
        <v>3425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ROW(Source!A25)</f>
        <v>25</v>
      </c>
      <c r="B2">
        <v>92817308</v>
      </c>
      <c r="C2">
        <v>92817373</v>
      </c>
      <c r="D2">
        <v>48044033</v>
      </c>
      <c r="E2">
        <v>68</v>
      </c>
      <c r="F2">
        <v>1</v>
      </c>
      <c r="G2">
        <v>1</v>
      </c>
      <c r="H2">
        <v>1</v>
      </c>
      <c r="I2" t="s">
        <v>255</v>
      </c>
      <c r="J2" t="s">
        <v>6</v>
      </c>
      <c r="K2" t="s">
        <v>256</v>
      </c>
      <c r="L2">
        <v>1191</v>
      </c>
      <c r="N2">
        <v>1013</v>
      </c>
      <c r="O2" t="s">
        <v>254</v>
      </c>
      <c r="P2" t="s">
        <v>254</v>
      </c>
      <c r="Q2">
        <v>1</v>
      </c>
      <c r="W2">
        <v>0</v>
      </c>
      <c r="X2">
        <v>-1417349443</v>
      </c>
      <c r="Y2">
        <f t="shared" si="0"/>
        <v>0.02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0.02</v>
      </c>
      <c r="AU2" t="s">
        <v>6</v>
      </c>
      <c r="AV2">
        <v>2</v>
      </c>
      <c r="AW2">
        <v>2</v>
      </c>
      <c r="AX2">
        <v>92817381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ROUND(Y2*Source!I25,7)</f>
        <v>2.7980000000000001E-2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6</v>
      </c>
      <c r="DE2" t="s">
        <v>6</v>
      </c>
      <c r="DF2">
        <f>ROUND(ROUND(AE2,0)*CX2,0)</f>
        <v>0</v>
      </c>
      <c r="DG2">
        <f>ROUND(ROUND(AF2,0)*CX2,0)</f>
        <v>0</v>
      </c>
      <c r="DH2">
        <f>ROUND(ROUND(AG2*AK2,0)*CX2,0)</f>
        <v>0</v>
      </c>
      <c r="DI2">
        <f>ROUND(ROUND(AH2,0)*CX2,0)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ROW(Source!A25)</f>
        <v>25</v>
      </c>
      <c r="B3">
        <v>92817308</v>
      </c>
      <c r="C3">
        <v>92817373</v>
      </c>
      <c r="D3">
        <v>48205768</v>
      </c>
      <c r="E3">
        <v>1</v>
      </c>
      <c r="F3">
        <v>1</v>
      </c>
      <c r="G3">
        <v>1</v>
      </c>
      <c r="H3">
        <v>2</v>
      </c>
      <c r="I3" t="s">
        <v>257</v>
      </c>
      <c r="J3" t="s">
        <v>258</v>
      </c>
      <c r="K3" t="s">
        <v>259</v>
      </c>
      <c r="L3">
        <v>1367</v>
      </c>
      <c r="N3">
        <v>1011</v>
      </c>
      <c r="O3" t="s">
        <v>260</v>
      </c>
      <c r="P3" t="s">
        <v>260</v>
      </c>
      <c r="Q3">
        <v>1</v>
      </c>
      <c r="W3">
        <v>0</v>
      </c>
      <c r="X3">
        <v>1098214667</v>
      </c>
      <c r="Y3">
        <f t="shared" si="0"/>
        <v>0.01</v>
      </c>
      <c r="AA3">
        <v>0</v>
      </c>
      <c r="AB3">
        <v>491.41</v>
      </c>
      <c r="AC3">
        <v>605.48</v>
      </c>
      <c r="AD3">
        <v>0</v>
      </c>
      <c r="AE3">
        <v>0</v>
      </c>
      <c r="AF3">
        <v>31.26</v>
      </c>
      <c r="AG3">
        <v>13.5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6</v>
      </c>
      <c r="AT3">
        <v>0.01</v>
      </c>
      <c r="AU3" t="s">
        <v>6</v>
      </c>
      <c r="AV3">
        <v>0</v>
      </c>
      <c r="AW3">
        <v>2</v>
      </c>
      <c r="AX3">
        <v>92817382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ROUND(Y3*Source!I25*DO3,7)</f>
        <v>0</v>
      </c>
      <c r="CX3">
        <f>ROUND(Y3*Source!I25,7)</f>
        <v>1.3990000000000001E-2</v>
      </c>
      <c r="CY3">
        <f>AB3</f>
        <v>491.41</v>
      </c>
      <c r="CZ3">
        <f>AF3</f>
        <v>31.26</v>
      </c>
      <c r="DA3">
        <f>AJ3</f>
        <v>15.72</v>
      </c>
      <c r="DB3">
        <f t="shared" si="1"/>
        <v>0.31</v>
      </c>
      <c r="DC3">
        <f t="shared" si="2"/>
        <v>0.14000000000000001</v>
      </c>
      <c r="DD3" t="s">
        <v>6</v>
      </c>
      <c r="DE3" t="s">
        <v>6</v>
      </c>
      <c r="DF3">
        <f>ROUND(ROUND(AE3,0)*CX3,0)</f>
        <v>0</v>
      </c>
      <c r="DG3">
        <f>ROUND(ROUND(AF3*AJ3,0)*CX3,0)</f>
        <v>7</v>
      </c>
      <c r="DH3">
        <f>ROUND(ROUND(AG3*AK3,0)*CX3,0)</f>
        <v>8</v>
      </c>
      <c r="DI3">
        <f>ROUND(ROUND(AH3,0)*CX3,0)</f>
        <v>0</v>
      </c>
      <c r="DJ3">
        <f>DG3</f>
        <v>7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ROW(Source!A25)</f>
        <v>25</v>
      </c>
      <c r="B4">
        <v>92817308</v>
      </c>
      <c r="C4">
        <v>92817373</v>
      </c>
      <c r="D4">
        <v>48206504</v>
      </c>
      <c r="E4">
        <v>1</v>
      </c>
      <c r="F4">
        <v>1</v>
      </c>
      <c r="G4">
        <v>1</v>
      </c>
      <c r="H4">
        <v>2</v>
      </c>
      <c r="I4" t="s">
        <v>261</v>
      </c>
      <c r="J4" t="s">
        <v>262</v>
      </c>
      <c r="K4" t="s">
        <v>263</v>
      </c>
      <c r="L4">
        <v>1367</v>
      </c>
      <c r="N4">
        <v>1011</v>
      </c>
      <c r="O4" t="s">
        <v>260</v>
      </c>
      <c r="P4" t="s">
        <v>260</v>
      </c>
      <c r="Q4">
        <v>1</v>
      </c>
      <c r="W4">
        <v>0</v>
      </c>
      <c r="X4">
        <v>2001246382</v>
      </c>
      <c r="Y4">
        <f t="shared" si="0"/>
        <v>0.01</v>
      </c>
      <c r="AA4">
        <v>0</v>
      </c>
      <c r="AB4">
        <v>1032.96</v>
      </c>
      <c r="AC4">
        <v>520.26</v>
      </c>
      <c r="AD4">
        <v>0</v>
      </c>
      <c r="AE4">
        <v>0</v>
      </c>
      <c r="AF4">
        <v>65.709999999999994</v>
      </c>
      <c r="AG4">
        <v>11.6</v>
      </c>
      <c r="AH4">
        <v>0</v>
      </c>
      <c r="AI4">
        <v>1</v>
      </c>
      <c r="AJ4">
        <v>15.72</v>
      </c>
      <c r="AK4">
        <v>44.85</v>
      </c>
      <c r="AL4">
        <v>1</v>
      </c>
      <c r="AM4">
        <v>4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6</v>
      </c>
      <c r="AT4">
        <v>0.01</v>
      </c>
      <c r="AU4" t="s">
        <v>6</v>
      </c>
      <c r="AV4">
        <v>0</v>
      </c>
      <c r="AW4">
        <v>2</v>
      </c>
      <c r="AX4">
        <v>92817383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ROUND(Y4*Source!I25*DO4,7)</f>
        <v>0</v>
      </c>
      <c r="CX4">
        <f>ROUND(Y4*Source!I25,7)</f>
        <v>1.3990000000000001E-2</v>
      </c>
      <c r="CY4">
        <f>AB4</f>
        <v>1032.96</v>
      </c>
      <c r="CZ4">
        <f>AF4</f>
        <v>65.709999999999994</v>
      </c>
      <c r="DA4">
        <f>AJ4</f>
        <v>15.72</v>
      </c>
      <c r="DB4">
        <f t="shared" si="1"/>
        <v>0.66</v>
      </c>
      <c r="DC4">
        <f t="shared" si="2"/>
        <v>0.12</v>
      </c>
      <c r="DD4" t="s">
        <v>6</v>
      </c>
      <c r="DE4" t="s">
        <v>6</v>
      </c>
      <c r="DF4">
        <f>ROUND(ROUND(AE4,0)*CX4,0)</f>
        <v>0</v>
      </c>
      <c r="DG4">
        <f>ROUND(ROUND(AF4*AJ4,0)*CX4,0)</f>
        <v>14</v>
      </c>
      <c r="DH4">
        <f>ROUND(ROUND(AG4*AK4,0)*CX4,0)</f>
        <v>7</v>
      </c>
      <c r="DI4">
        <f>ROUND(ROUND(AH4,0)*CX4,0)</f>
        <v>0</v>
      </c>
      <c r="DJ4">
        <f>DG4</f>
        <v>14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ROW(Source!A25)</f>
        <v>25</v>
      </c>
      <c r="B5">
        <v>92817308</v>
      </c>
      <c r="C5">
        <v>92817373</v>
      </c>
      <c r="D5">
        <v>48059889</v>
      </c>
      <c r="E5">
        <v>1</v>
      </c>
      <c r="F5">
        <v>1</v>
      </c>
      <c r="G5">
        <v>1</v>
      </c>
      <c r="H5">
        <v>3</v>
      </c>
      <c r="I5" t="s">
        <v>264</v>
      </c>
      <c r="J5" t="s">
        <v>265</v>
      </c>
      <c r="K5" t="s">
        <v>266</v>
      </c>
      <c r="L5">
        <v>1346</v>
      </c>
      <c r="N5">
        <v>1009</v>
      </c>
      <c r="O5" t="s">
        <v>101</v>
      </c>
      <c r="P5" t="s">
        <v>101</v>
      </c>
      <c r="Q5">
        <v>1</v>
      </c>
      <c r="W5">
        <v>0</v>
      </c>
      <c r="X5">
        <v>-1647809537</v>
      </c>
      <c r="Y5">
        <f t="shared" si="0"/>
        <v>0.1</v>
      </c>
      <c r="AA5">
        <v>18.05</v>
      </c>
      <c r="AB5">
        <v>0</v>
      </c>
      <c r="AC5">
        <v>0</v>
      </c>
      <c r="AD5">
        <v>0</v>
      </c>
      <c r="AE5">
        <v>1.82</v>
      </c>
      <c r="AF5">
        <v>0</v>
      </c>
      <c r="AG5">
        <v>0</v>
      </c>
      <c r="AH5">
        <v>0</v>
      </c>
      <c r="AI5">
        <v>9.92</v>
      </c>
      <c r="AJ5">
        <v>1</v>
      </c>
      <c r="AK5">
        <v>1</v>
      </c>
      <c r="AL5">
        <v>1</v>
      </c>
      <c r="AM5">
        <v>4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6</v>
      </c>
      <c r="AT5">
        <v>0.1</v>
      </c>
      <c r="AU5" t="s">
        <v>6</v>
      </c>
      <c r="AV5">
        <v>0</v>
      </c>
      <c r="AW5">
        <v>2</v>
      </c>
      <c r="AX5">
        <v>92817384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ROUND(Y5*Source!I25,7)</f>
        <v>0.1399</v>
      </c>
      <c r="CY5">
        <f>AA5</f>
        <v>18.05</v>
      </c>
      <c r="CZ5">
        <f>AE5</f>
        <v>1.82</v>
      </c>
      <c r="DA5">
        <f>AI5</f>
        <v>9.92</v>
      </c>
      <c r="DB5">
        <f t="shared" si="1"/>
        <v>0.18</v>
      </c>
      <c r="DC5">
        <f t="shared" si="2"/>
        <v>0</v>
      </c>
      <c r="DD5" t="s">
        <v>6</v>
      </c>
      <c r="DE5" t="s">
        <v>6</v>
      </c>
      <c r="DF5">
        <f>ROUND(ROUND(AE5*AI5,0)*CX5,0)</f>
        <v>3</v>
      </c>
      <c r="DG5">
        <f>ROUND(ROUND(AF5,0)*CX5,0)</f>
        <v>0</v>
      </c>
      <c r="DH5">
        <f>ROUND(ROUND(AG5,0)*CX5,0)</f>
        <v>0</v>
      </c>
      <c r="DI5">
        <f>ROUND(ROUND(AH5,0)*CX5,0)</f>
        <v>0</v>
      </c>
      <c r="DJ5">
        <f>DF5</f>
        <v>3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ROW(Source!A25)</f>
        <v>25</v>
      </c>
      <c r="B6">
        <v>92817308</v>
      </c>
      <c r="C6">
        <v>92817373</v>
      </c>
      <c r="D6">
        <v>0</v>
      </c>
      <c r="E6">
        <v>1</v>
      </c>
      <c r="F6">
        <v>1</v>
      </c>
      <c r="G6">
        <v>1</v>
      </c>
      <c r="H6">
        <v>3</v>
      </c>
      <c r="I6" t="s">
        <v>28</v>
      </c>
      <c r="J6" t="s">
        <v>31</v>
      </c>
      <c r="K6" t="s">
        <v>29</v>
      </c>
      <c r="L6">
        <v>1348</v>
      </c>
      <c r="N6">
        <v>1009</v>
      </c>
      <c r="O6" t="s">
        <v>30</v>
      </c>
      <c r="P6" t="s">
        <v>30</v>
      </c>
      <c r="Q6">
        <v>1000</v>
      </c>
      <c r="W6">
        <v>0</v>
      </c>
      <c r="X6">
        <v>1585295350</v>
      </c>
      <c r="Y6">
        <f t="shared" si="0"/>
        <v>1.03E-2</v>
      </c>
      <c r="AA6">
        <v>40330</v>
      </c>
      <c r="AB6">
        <v>0</v>
      </c>
      <c r="AC6">
        <v>0</v>
      </c>
      <c r="AD6">
        <v>0</v>
      </c>
      <c r="AE6">
        <v>42165.02</v>
      </c>
      <c r="AF6">
        <v>0</v>
      </c>
      <c r="AG6">
        <v>0</v>
      </c>
      <c r="AH6">
        <v>0</v>
      </c>
      <c r="AI6">
        <v>9.92</v>
      </c>
      <c r="AJ6">
        <v>1</v>
      </c>
      <c r="AK6">
        <v>1</v>
      </c>
      <c r="AL6">
        <v>1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 t="s">
        <v>6</v>
      </c>
      <c r="AT6">
        <v>1.03E-2</v>
      </c>
      <c r="AU6" t="s">
        <v>6</v>
      </c>
      <c r="AV6">
        <v>0</v>
      </c>
      <c r="AW6">
        <v>1</v>
      </c>
      <c r="AX6">
        <v>-1</v>
      </c>
      <c r="AY6">
        <v>0</v>
      </c>
      <c r="AZ6">
        <v>0</v>
      </c>
      <c r="BA6" t="s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ROUND(Y6*Source!I25,7)</f>
        <v>1.4409699999999999E-2</v>
      </c>
      <c r="CY6">
        <f>AA6</f>
        <v>40330</v>
      </c>
      <c r="CZ6">
        <f>AE6</f>
        <v>42165.02</v>
      </c>
      <c r="DA6">
        <f>AI6</f>
        <v>9.92</v>
      </c>
      <c r="DB6">
        <f t="shared" si="1"/>
        <v>434.3</v>
      </c>
      <c r="DC6">
        <f t="shared" si="2"/>
        <v>0</v>
      </c>
      <c r="DD6" t="s">
        <v>6</v>
      </c>
      <c r="DE6" t="s">
        <v>6</v>
      </c>
      <c r="DF6">
        <f>ROUND(ROUND(AE6*AI6,0)*CX6,0)</f>
        <v>6027</v>
      </c>
      <c r="DG6">
        <f>ROUND(ROUND(AF6,0)*CX6,0)</f>
        <v>0</v>
      </c>
      <c r="DH6">
        <f>ROUND(ROUND(AG6,0)*CX6,0)</f>
        <v>0</v>
      </c>
      <c r="DI6">
        <f>ROUND(ROUND(AH6,0)*CX6,0)</f>
        <v>0</v>
      </c>
      <c r="DJ6">
        <f>DF6</f>
        <v>6027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ROW(Source!A27)</f>
        <v>27</v>
      </c>
      <c r="B7">
        <v>92817308</v>
      </c>
      <c r="C7">
        <v>92817387</v>
      </c>
      <c r="D7">
        <v>48043875</v>
      </c>
      <c r="E7">
        <v>68</v>
      </c>
      <c r="F7">
        <v>1</v>
      </c>
      <c r="G7">
        <v>1</v>
      </c>
      <c r="H7">
        <v>1</v>
      </c>
      <c r="I7" t="s">
        <v>267</v>
      </c>
      <c r="J7" t="s">
        <v>6</v>
      </c>
      <c r="K7" t="s">
        <v>268</v>
      </c>
      <c r="L7">
        <v>1191</v>
      </c>
      <c r="N7">
        <v>1013</v>
      </c>
      <c r="O7" t="s">
        <v>254</v>
      </c>
      <c r="P7" t="s">
        <v>254</v>
      </c>
      <c r="Q7">
        <v>1</v>
      </c>
      <c r="W7">
        <v>0</v>
      </c>
      <c r="X7">
        <v>1608048003</v>
      </c>
      <c r="Y7">
        <f t="shared" si="0"/>
        <v>15</v>
      </c>
      <c r="AA7">
        <v>0</v>
      </c>
      <c r="AB7">
        <v>0</v>
      </c>
      <c r="AC7">
        <v>0</v>
      </c>
      <c r="AD7">
        <v>426.52</v>
      </c>
      <c r="AE7">
        <v>0</v>
      </c>
      <c r="AF7">
        <v>0</v>
      </c>
      <c r="AG7">
        <v>0</v>
      </c>
      <c r="AH7">
        <v>9.51</v>
      </c>
      <c r="AI7">
        <v>1</v>
      </c>
      <c r="AJ7">
        <v>1</v>
      </c>
      <c r="AK7">
        <v>1</v>
      </c>
      <c r="AL7">
        <v>44.85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6</v>
      </c>
      <c r="AT7">
        <v>15</v>
      </c>
      <c r="AU7" t="s">
        <v>6</v>
      </c>
      <c r="AV7">
        <v>1</v>
      </c>
      <c r="AW7">
        <v>2</v>
      </c>
      <c r="AX7">
        <v>92817397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ROUND(AT7*Source!I27*AH7*AL7,0)</f>
        <v>8951</v>
      </c>
      <c r="CV7">
        <f>ROUND(Y7*Source!I27,7)</f>
        <v>20.984999999999999</v>
      </c>
      <c r="CW7">
        <v>0</v>
      </c>
      <c r="CX7">
        <f>ROUND(Y7*Source!I27,7)</f>
        <v>20.984999999999999</v>
      </c>
      <c r="CY7">
        <f>AD7</f>
        <v>426.52</v>
      </c>
      <c r="CZ7">
        <f>AH7</f>
        <v>9.51</v>
      </c>
      <c r="DA7">
        <f>AL7</f>
        <v>44.85</v>
      </c>
      <c r="DB7">
        <f t="shared" si="1"/>
        <v>142.65</v>
      </c>
      <c r="DC7">
        <f t="shared" si="2"/>
        <v>0</v>
      </c>
      <c r="DD7" t="s">
        <v>6</v>
      </c>
      <c r="DE7" t="s">
        <v>6</v>
      </c>
      <c r="DF7">
        <f>ROUND(ROUND(AE7,0)*CX7,0)</f>
        <v>0</v>
      </c>
      <c r="DG7">
        <f>ROUND(ROUND(AF7,0)*CX7,0)</f>
        <v>0</v>
      </c>
      <c r="DH7">
        <f>ROUND(ROUND(AG7,0)*CX7,0)</f>
        <v>0</v>
      </c>
      <c r="DI7">
        <f>ROUND(ROUND(AH7*AL7,0)*CX7,0)</f>
        <v>8961</v>
      </c>
      <c r="DJ7">
        <f>DI7</f>
        <v>8961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ROW(Source!A27)</f>
        <v>27</v>
      </c>
      <c r="B8">
        <v>92817308</v>
      </c>
      <c r="C8">
        <v>92817387</v>
      </c>
      <c r="D8">
        <v>48044033</v>
      </c>
      <c r="E8">
        <v>68</v>
      </c>
      <c r="F8">
        <v>1</v>
      </c>
      <c r="G8">
        <v>1</v>
      </c>
      <c r="H8">
        <v>1</v>
      </c>
      <c r="I8" t="s">
        <v>255</v>
      </c>
      <c r="J8" t="s">
        <v>6</v>
      </c>
      <c r="K8" t="s">
        <v>256</v>
      </c>
      <c r="L8">
        <v>1191</v>
      </c>
      <c r="N8">
        <v>1013</v>
      </c>
      <c r="O8" t="s">
        <v>254</v>
      </c>
      <c r="P8" t="s">
        <v>254</v>
      </c>
      <c r="Q8">
        <v>1</v>
      </c>
      <c r="W8">
        <v>0</v>
      </c>
      <c r="X8">
        <v>-1417349443</v>
      </c>
      <c r="Y8">
        <f t="shared" si="0"/>
        <v>0.05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44.85</v>
      </c>
      <c r="AL8">
        <v>1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6</v>
      </c>
      <c r="AT8">
        <v>0.05</v>
      </c>
      <c r="AU8" t="s">
        <v>6</v>
      </c>
      <c r="AV8">
        <v>2</v>
      </c>
      <c r="AW8">
        <v>2</v>
      </c>
      <c r="AX8">
        <v>92817398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ROUND(Y8*Source!I27,7)</f>
        <v>6.9949999999999998E-2</v>
      </c>
      <c r="CY8">
        <f>AD8</f>
        <v>0</v>
      </c>
      <c r="CZ8">
        <f>AH8</f>
        <v>0</v>
      </c>
      <c r="DA8">
        <f>AL8</f>
        <v>1</v>
      </c>
      <c r="DB8">
        <f t="shared" si="1"/>
        <v>0</v>
      </c>
      <c r="DC8">
        <f t="shared" si="2"/>
        <v>0</v>
      </c>
      <c r="DD8" t="s">
        <v>6</v>
      </c>
      <c r="DE8" t="s">
        <v>6</v>
      </c>
      <c r="DF8">
        <f>ROUND(ROUND(AE8,0)*CX8,0)</f>
        <v>0</v>
      </c>
      <c r="DG8">
        <f>ROUND(ROUND(AF8,0)*CX8,0)</f>
        <v>0</v>
      </c>
      <c r="DH8">
        <f>ROUND(ROUND(AG8*AK8,0)*CX8,0)</f>
        <v>0</v>
      </c>
      <c r="DI8">
        <f t="shared" ref="DI8:DI15" si="3">ROUND(ROUND(AH8,0)*CX8,0)</f>
        <v>0</v>
      </c>
      <c r="DJ8">
        <f>DI8</f>
        <v>0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ROW(Source!A27)</f>
        <v>27</v>
      </c>
      <c r="B9">
        <v>92817308</v>
      </c>
      <c r="C9">
        <v>92817387</v>
      </c>
      <c r="D9">
        <v>48205768</v>
      </c>
      <c r="E9">
        <v>1</v>
      </c>
      <c r="F9">
        <v>1</v>
      </c>
      <c r="G9">
        <v>1</v>
      </c>
      <c r="H9">
        <v>2</v>
      </c>
      <c r="I9" t="s">
        <v>257</v>
      </c>
      <c r="J9" t="s">
        <v>258</v>
      </c>
      <c r="K9" t="s">
        <v>259</v>
      </c>
      <c r="L9">
        <v>1367</v>
      </c>
      <c r="N9">
        <v>1011</v>
      </c>
      <c r="O9" t="s">
        <v>260</v>
      </c>
      <c r="P9" t="s">
        <v>260</v>
      </c>
      <c r="Q9">
        <v>1</v>
      </c>
      <c r="W9">
        <v>0</v>
      </c>
      <c r="X9">
        <v>1098214667</v>
      </c>
      <c r="Y9">
        <f t="shared" si="0"/>
        <v>0.01</v>
      </c>
      <c r="AA9">
        <v>0</v>
      </c>
      <c r="AB9">
        <v>491.41</v>
      </c>
      <c r="AC9">
        <v>605.48</v>
      </c>
      <c r="AD9">
        <v>0</v>
      </c>
      <c r="AE9">
        <v>0</v>
      </c>
      <c r="AF9">
        <v>31.26</v>
      </c>
      <c r="AG9">
        <v>13.5</v>
      </c>
      <c r="AH9">
        <v>0</v>
      </c>
      <c r="AI9">
        <v>1</v>
      </c>
      <c r="AJ9">
        <v>15.72</v>
      </c>
      <c r="AK9">
        <v>44.85</v>
      </c>
      <c r="AL9">
        <v>1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6</v>
      </c>
      <c r="AT9">
        <v>0.01</v>
      </c>
      <c r="AU9" t="s">
        <v>6</v>
      </c>
      <c r="AV9">
        <v>0</v>
      </c>
      <c r="AW9">
        <v>2</v>
      </c>
      <c r="AX9">
        <v>92817399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ROUND(Y9*Source!I27*DO9,7)</f>
        <v>0</v>
      </c>
      <c r="CX9">
        <f>ROUND(Y9*Source!I27,7)</f>
        <v>1.3990000000000001E-2</v>
      </c>
      <c r="CY9">
        <f>AB9</f>
        <v>491.41</v>
      </c>
      <c r="CZ9">
        <f>AF9</f>
        <v>31.26</v>
      </c>
      <c r="DA9">
        <f>AJ9</f>
        <v>15.72</v>
      </c>
      <c r="DB9">
        <f t="shared" si="1"/>
        <v>0.31</v>
      </c>
      <c r="DC9">
        <f t="shared" si="2"/>
        <v>0.14000000000000001</v>
      </c>
      <c r="DD9" t="s">
        <v>6</v>
      </c>
      <c r="DE9" t="s">
        <v>6</v>
      </c>
      <c r="DF9">
        <f>ROUND(ROUND(AE9,0)*CX9,0)</f>
        <v>0</v>
      </c>
      <c r="DG9">
        <f>ROUND(ROUND(AF9*AJ9,0)*CX9,0)</f>
        <v>7</v>
      </c>
      <c r="DH9">
        <f>ROUND(ROUND(AG9*AK9,0)*CX9,0)</f>
        <v>8</v>
      </c>
      <c r="DI9">
        <f t="shared" si="3"/>
        <v>0</v>
      </c>
      <c r="DJ9">
        <f>DG9</f>
        <v>7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ROW(Source!A27)</f>
        <v>27</v>
      </c>
      <c r="B10">
        <v>92817308</v>
      </c>
      <c r="C10">
        <v>92817387</v>
      </c>
      <c r="D10">
        <v>48206504</v>
      </c>
      <c r="E10">
        <v>1</v>
      </c>
      <c r="F10">
        <v>1</v>
      </c>
      <c r="G10">
        <v>1</v>
      </c>
      <c r="H10">
        <v>2</v>
      </c>
      <c r="I10" t="s">
        <v>261</v>
      </c>
      <c r="J10" t="s">
        <v>262</v>
      </c>
      <c r="K10" t="s">
        <v>263</v>
      </c>
      <c r="L10">
        <v>1367</v>
      </c>
      <c r="N10">
        <v>1011</v>
      </c>
      <c r="O10" t="s">
        <v>260</v>
      </c>
      <c r="P10" t="s">
        <v>260</v>
      </c>
      <c r="Q10">
        <v>1</v>
      </c>
      <c r="W10">
        <v>0</v>
      </c>
      <c r="X10">
        <v>2001246382</v>
      </c>
      <c r="Y10">
        <f t="shared" si="0"/>
        <v>0.04</v>
      </c>
      <c r="AA10">
        <v>0</v>
      </c>
      <c r="AB10">
        <v>1032.96</v>
      </c>
      <c r="AC10">
        <v>520.26</v>
      </c>
      <c r="AD10">
        <v>0</v>
      </c>
      <c r="AE10">
        <v>0</v>
      </c>
      <c r="AF10">
        <v>65.709999999999994</v>
      </c>
      <c r="AG10">
        <v>11.6</v>
      </c>
      <c r="AH10">
        <v>0</v>
      </c>
      <c r="AI10">
        <v>1</v>
      </c>
      <c r="AJ10">
        <v>15.72</v>
      </c>
      <c r="AK10">
        <v>44.85</v>
      </c>
      <c r="AL10">
        <v>1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6</v>
      </c>
      <c r="AT10">
        <v>0.04</v>
      </c>
      <c r="AU10" t="s">
        <v>6</v>
      </c>
      <c r="AV10">
        <v>0</v>
      </c>
      <c r="AW10">
        <v>2</v>
      </c>
      <c r="AX10">
        <v>92817400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ROUND(Y10*Source!I27*DO10,7)</f>
        <v>0</v>
      </c>
      <c r="CX10">
        <f>ROUND(Y10*Source!I27,7)</f>
        <v>5.5960000000000003E-2</v>
      </c>
      <c r="CY10">
        <f>AB10</f>
        <v>1032.96</v>
      </c>
      <c r="CZ10">
        <f>AF10</f>
        <v>65.709999999999994</v>
      </c>
      <c r="DA10">
        <f>AJ10</f>
        <v>15.72</v>
      </c>
      <c r="DB10">
        <f t="shared" si="1"/>
        <v>2.63</v>
      </c>
      <c r="DC10">
        <f t="shared" si="2"/>
        <v>0.46</v>
      </c>
      <c r="DD10" t="s">
        <v>6</v>
      </c>
      <c r="DE10" t="s">
        <v>6</v>
      </c>
      <c r="DF10">
        <f>ROUND(ROUND(AE10,0)*CX10,0)</f>
        <v>0</v>
      </c>
      <c r="DG10">
        <f>ROUND(ROUND(AF10*AJ10,0)*CX10,0)</f>
        <v>58</v>
      </c>
      <c r="DH10">
        <f>ROUND(ROUND(AG10*AK10,0)*CX10,0)</f>
        <v>29</v>
      </c>
      <c r="DI10">
        <f t="shared" si="3"/>
        <v>0</v>
      </c>
      <c r="DJ10">
        <f>DG10</f>
        <v>58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ROW(Source!A27)</f>
        <v>27</v>
      </c>
      <c r="B11">
        <v>92817308</v>
      </c>
      <c r="C11">
        <v>92817387</v>
      </c>
      <c r="D11">
        <v>48059540</v>
      </c>
      <c r="E11">
        <v>1</v>
      </c>
      <c r="F11">
        <v>1</v>
      </c>
      <c r="G11">
        <v>1</v>
      </c>
      <c r="H11">
        <v>3</v>
      </c>
      <c r="I11" t="s">
        <v>39</v>
      </c>
      <c r="J11" t="s">
        <v>42</v>
      </c>
      <c r="K11" t="s">
        <v>40</v>
      </c>
      <c r="L11">
        <v>1327</v>
      </c>
      <c r="N11">
        <v>1005</v>
      </c>
      <c r="O11" t="s">
        <v>41</v>
      </c>
      <c r="P11" t="s">
        <v>41</v>
      </c>
      <c r="Q11">
        <v>1</v>
      </c>
      <c r="W11">
        <v>1</v>
      </c>
      <c r="X11">
        <v>-1522675294</v>
      </c>
      <c r="Y11">
        <f t="shared" si="0"/>
        <v>-4.4000000000000004</v>
      </c>
      <c r="AA11">
        <v>717.41</v>
      </c>
      <c r="AB11">
        <v>0</v>
      </c>
      <c r="AC11">
        <v>0</v>
      </c>
      <c r="AD11">
        <v>0</v>
      </c>
      <c r="AE11">
        <v>72.319999999999993</v>
      </c>
      <c r="AF11">
        <v>0</v>
      </c>
      <c r="AG11">
        <v>0</v>
      </c>
      <c r="AH11">
        <v>0</v>
      </c>
      <c r="AI11">
        <v>9.92</v>
      </c>
      <c r="AJ11">
        <v>1</v>
      </c>
      <c r="AK11">
        <v>1</v>
      </c>
      <c r="AL11">
        <v>1</v>
      </c>
      <c r="AM11">
        <v>0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6</v>
      </c>
      <c r="AT11">
        <v>-4.4000000000000004</v>
      </c>
      <c r="AU11" t="s">
        <v>6</v>
      </c>
      <c r="AV11">
        <v>0</v>
      </c>
      <c r="AW11">
        <v>2</v>
      </c>
      <c r="AX11">
        <v>92817401</v>
      </c>
      <c r="AY11">
        <v>1</v>
      </c>
      <c r="AZ11">
        <v>6144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ROUND(Y11*Source!I27,7)</f>
        <v>-6.1555999999999997</v>
      </c>
      <c r="CY11">
        <f>AA11</f>
        <v>717.41</v>
      </c>
      <c r="CZ11">
        <f>AE11</f>
        <v>72.319999999999993</v>
      </c>
      <c r="DA11">
        <f>AI11</f>
        <v>9.92</v>
      </c>
      <c r="DB11">
        <f t="shared" si="1"/>
        <v>-318.20999999999998</v>
      </c>
      <c r="DC11">
        <f t="shared" si="2"/>
        <v>0</v>
      </c>
      <c r="DD11" t="s">
        <v>6</v>
      </c>
      <c r="DE11" t="s">
        <v>6</v>
      </c>
      <c r="DF11">
        <f>ROUND(ROUND(AE11*AI11,0)*CX11,0)</f>
        <v>-4414</v>
      </c>
      <c r="DG11">
        <f t="shared" ref="DG11:DG17" si="4">ROUND(ROUND(AF11,0)*CX11,0)</f>
        <v>0</v>
      </c>
      <c r="DH11">
        <f t="shared" ref="DH11:DH16" si="5">ROUND(ROUND(AG11,0)*CX11,0)</f>
        <v>0</v>
      </c>
      <c r="DI11">
        <f t="shared" si="3"/>
        <v>0</v>
      </c>
      <c r="DJ11">
        <f>DF11</f>
        <v>-4414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ROW(Source!A27)</f>
        <v>27</v>
      </c>
      <c r="B12">
        <v>92817308</v>
      </c>
      <c r="C12">
        <v>92817387</v>
      </c>
      <c r="D12">
        <v>49526331</v>
      </c>
      <c r="E12">
        <v>1</v>
      </c>
      <c r="F12">
        <v>1</v>
      </c>
      <c r="G12">
        <v>1</v>
      </c>
      <c r="H12">
        <v>3</v>
      </c>
      <c r="I12" t="s">
        <v>39</v>
      </c>
      <c r="J12" t="s">
        <v>42</v>
      </c>
      <c r="K12" t="s">
        <v>40</v>
      </c>
      <c r="L12">
        <v>1327</v>
      </c>
      <c r="N12">
        <v>1005</v>
      </c>
      <c r="O12" t="s">
        <v>41</v>
      </c>
      <c r="P12" t="s">
        <v>41</v>
      </c>
      <c r="Q12">
        <v>1</v>
      </c>
      <c r="W12">
        <v>0</v>
      </c>
      <c r="X12">
        <v>105551837</v>
      </c>
      <c r="Y12">
        <f t="shared" si="0"/>
        <v>2.2000000000000002</v>
      </c>
      <c r="AA12">
        <v>717.41</v>
      </c>
      <c r="AB12">
        <v>0</v>
      </c>
      <c r="AC12">
        <v>0</v>
      </c>
      <c r="AD12">
        <v>0</v>
      </c>
      <c r="AE12">
        <v>72.319999999999993</v>
      </c>
      <c r="AF12">
        <v>0</v>
      </c>
      <c r="AG12">
        <v>0</v>
      </c>
      <c r="AH12">
        <v>0</v>
      </c>
      <c r="AI12">
        <v>9.92</v>
      </c>
      <c r="AJ12">
        <v>1</v>
      </c>
      <c r="AK12">
        <v>1</v>
      </c>
      <c r="AL12">
        <v>1</v>
      </c>
      <c r="AM12">
        <v>0</v>
      </c>
      <c r="AN12">
        <v>0</v>
      </c>
      <c r="AO12">
        <v>0</v>
      </c>
      <c r="AP12">
        <v>1</v>
      </c>
      <c r="AQ12">
        <v>0</v>
      </c>
      <c r="AR12">
        <v>0</v>
      </c>
      <c r="AS12" t="s">
        <v>6</v>
      </c>
      <c r="AT12">
        <v>2.2000000000000002</v>
      </c>
      <c r="AU12" t="s">
        <v>6</v>
      </c>
      <c r="AV12">
        <v>0</v>
      </c>
      <c r="AW12">
        <v>1</v>
      </c>
      <c r="AX12">
        <v>-1</v>
      </c>
      <c r="AY12">
        <v>0</v>
      </c>
      <c r="AZ12">
        <v>0</v>
      </c>
      <c r="BA12" t="s">
        <v>6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ROUND(Y12*Source!I27,7)</f>
        <v>3.0777999999999999</v>
      </c>
      <c r="CY12">
        <f>AA12</f>
        <v>717.41</v>
      </c>
      <c r="CZ12">
        <f>AE12</f>
        <v>72.319999999999993</v>
      </c>
      <c r="DA12">
        <f>AI12</f>
        <v>9.92</v>
      </c>
      <c r="DB12">
        <f t="shared" si="1"/>
        <v>159.1</v>
      </c>
      <c r="DC12">
        <f t="shared" si="2"/>
        <v>0</v>
      </c>
      <c r="DD12" t="s">
        <v>6</v>
      </c>
      <c r="DE12" t="s">
        <v>6</v>
      </c>
      <c r="DF12">
        <f>ROUND(ROUND(AE12*AI12,0)*CX12,0)</f>
        <v>2207</v>
      </c>
      <c r="DG12">
        <f t="shared" si="4"/>
        <v>0</v>
      </c>
      <c r="DH12">
        <f t="shared" si="5"/>
        <v>0</v>
      </c>
      <c r="DI12">
        <f t="shared" si="3"/>
        <v>0</v>
      </c>
      <c r="DJ12">
        <f>DF12</f>
        <v>2207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ROW(Source!A27)</f>
        <v>27</v>
      </c>
      <c r="B13">
        <v>92817308</v>
      </c>
      <c r="C13">
        <v>92817387</v>
      </c>
      <c r="D13">
        <v>48059889</v>
      </c>
      <c r="E13">
        <v>1</v>
      </c>
      <c r="F13">
        <v>1</v>
      </c>
      <c r="G13">
        <v>1</v>
      </c>
      <c r="H13">
        <v>3</v>
      </c>
      <c r="I13" t="s">
        <v>264</v>
      </c>
      <c r="J13" t="s">
        <v>265</v>
      </c>
      <c r="K13" t="s">
        <v>266</v>
      </c>
      <c r="L13">
        <v>1346</v>
      </c>
      <c r="N13">
        <v>1009</v>
      </c>
      <c r="O13" t="s">
        <v>101</v>
      </c>
      <c r="P13" t="s">
        <v>101</v>
      </c>
      <c r="Q13">
        <v>1</v>
      </c>
      <c r="W13">
        <v>0</v>
      </c>
      <c r="X13">
        <v>-1647809537</v>
      </c>
      <c r="Y13">
        <f t="shared" si="0"/>
        <v>0.15</v>
      </c>
      <c r="AA13">
        <v>18.05</v>
      </c>
      <c r="AB13">
        <v>0</v>
      </c>
      <c r="AC13">
        <v>0</v>
      </c>
      <c r="AD13">
        <v>0</v>
      </c>
      <c r="AE13">
        <v>1.82</v>
      </c>
      <c r="AF13">
        <v>0</v>
      </c>
      <c r="AG13">
        <v>0</v>
      </c>
      <c r="AH13">
        <v>0</v>
      </c>
      <c r="AI13">
        <v>9.92</v>
      </c>
      <c r="AJ13">
        <v>1</v>
      </c>
      <c r="AK13">
        <v>1</v>
      </c>
      <c r="AL13">
        <v>1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6</v>
      </c>
      <c r="AT13">
        <v>0.15</v>
      </c>
      <c r="AU13" t="s">
        <v>6</v>
      </c>
      <c r="AV13">
        <v>0</v>
      </c>
      <c r="AW13">
        <v>2</v>
      </c>
      <c r="AX13">
        <v>92817402</v>
      </c>
      <c r="AY13">
        <v>1</v>
      </c>
      <c r="AZ13">
        <v>0</v>
      </c>
      <c r="BA13">
        <v>12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ROUND(Y13*Source!I27,7)</f>
        <v>0.20985000000000001</v>
      </c>
      <c r="CY13">
        <f>AA13</f>
        <v>18.05</v>
      </c>
      <c r="CZ13">
        <f>AE13</f>
        <v>1.82</v>
      </c>
      <c r="DA13">
        <f>AI13</f>
        <v>9.92</v>
      </c>
      <c r="DB13">
        <f t="shared" si="1"/>
        <v>0.27</v>
      </c>
      <c r="DC13">
        <f t="shared" si="2"/>
        <v>0</v>
      </c>
      <c r="DD13" t="s">
        <v>6</v>
      </c>
      <c r="DE13" t="s">
        <v>6</v>
      </c>
      <c r="DF13">
        <f>ROUND(ROUND(AE13*AI13,0)*CX13,0)</f>
        <v>4</v>
      </c>
      <c r="DG13">
        <f t="shared" si="4"/>
        <v>0</v>
      </c>
      <c r="DH13">
        <f t="shared" si="5"/>
        <v>0</v>
      </c>
      <c r="DI13">
        <f t="shared" si="3"/>
        <v>0</v>
      </c>
      <c r="DJ13">
        <f>DF13</f>
        <v>4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ROW(Source!A27)</f>
        <v>27</v>
      </c>
      <c r="B14">
        <v>92817308</v>
      </c>
      <c r="C14">
        <v>92817387</v>
      </c>
      <c r="D14">
        <v>48088579</v>
      </c>
      <c r="E14">
        <v>1</v>
      </c>
      <c r="F14">
        <v>1</v>
      </c>
      <c r="G14">
        <v>1</v>
      </c>
      <c r="H14">
        <v>3</v>
      </c>
      <c r="I14" t="s">
        <v>45</v>
      </c>
      <c r="J14" t="s">
        <v>47</v>
      </c>
      <c r="K14" t="s">
        <v>46</v>
      </c>
      <c r="L14">
        <v>1348</v>
      </c>
      <c r="N14">
        <v>1009</v>
      </c>
      <c r="O14" t="s">
        <v>30</v>
      </c>
      <c r="P14" t="s">
        <v>30</v>
      </c>
      <c r="Q14">
        <v>1000</v>
      </c>
      <c r="W14">
        <v>1</v>
      </c>
      <c r="X14">
        <v>-1876707344</v>
      </c>
      <c r="Y14">
        <f t="shared" si="0"/>
        <v>-3.2000000000000001E-2</v>
      </c>
      <c r="AA14">
        <v>28753.119999999999</v>
      </c>
      <c r="AB14">
        <v>0</v>
      </c>
      <c r="AC14">
        <v>0</v>
      </c>
      <c r="AD14">
        <v>0</v>
      </c>
      <c r="AE14">
        <v>2898.5</v>
      </c>
      <c r="AF14">
        <v>0</v>
      </c>
      <c r="AG14">
        <v>0</v>
      </c>
      <c r="AH14">
        <v>0</v>
      </c>
      <c r="AI14">
        <v>9.92</v>
      </c>
      <c r="AJ14">
        <v>1</v>
      </c>
      <c r="AK14">
        <v>1</v>
      </c>
      <c r="AL14">
        <v>1</v>
      </c>
      <c r="AM14">
        <v>0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6</v>
      </c>
      <c r="AT14">
        <v>-3.2000000000000001E-2</v>
      </c>
      <c r="AU14" t="s">
        <v>6</v>
      </c>
      <c r="AV14">
        <v>0</v>
      </c>
      <c r="AW14">
        <v>2</v>
      </c>
      <c r="AX14">
        <v>92817403</v>
      </c>
      <c r="AY14">
        <v>1</v>
      </c>
      <c r="AZ14">
        <v>6144</v>
      </c>
      <c r="BA14">
        <v>13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ROUND(Y14*Source!I27,7)</f>
        <v>-4.4768000000000002E-2</v>
      </c>
      <c r="CY14">
        <f>AA14</f>
        <v>28753.119999999999</v>
      </c>
      <c r="CZ14">
        <f>AE14</f>
        <v>2898.5</v>
      </c>
      <c r="DA14">
        <f>AI14</f>
        <v>9.92</v>
      </c>
      <c r="DB14">
        <f t="shared" si="1"/>
        <v>-92.75</v>
      </c>
      <c r="DC14">
        <f t="shared" si="2"/>
        <v>0</v>
      </c>
      <c r="DD14" t="s">
        <v>6</v>
      </c>
      <c r="DE14" t="s">
        <v>6</v>
      </c>
      <c r="DF14">
        <f>ROUND(ROUND(AE14*AI14,0)*CX14,0)</f>
        <v>-1287</v>
      </c>
      <c r="DG14">
        <f t="shared" si="4"/>
        <v>0</v>
      </c>
      <c r="DH14">
        <f t="shared" si="5"/>
        <v>0</v>
      </c>
      <c r="DI14">
        <f t="shared" si="3"/>
        <v>0</v>
      </c>
      <c r="DJ14">
        <f>DF14</f>
        <v>-1287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ROW(Source!A27)</f>
        <v>27</v>
      </c>
      <c r="B15">
        <v>92817308</v>
      </c>
      <c r="C15">
        <v>92817387</v>
      </c>
      <c r="D15">
        <v>0</v>
      </c>
      <c r="E15">
        <v>1</v>
      </c>
      <c r="F15">
        <v>1</v>
      </c>
      <c r="G15">
        <v>1</v>
      </c>
      <c r="H15">
        <v>3</v>
      </c>
      <c r="I15" t="s">
        <v>28</v>
      </c>
      <c r="J15" t="s">
        <v>6</v>
      </c>
      <c r="K15" t="s">
        <v>46</v>
      </c>
      <c r="L15">
        <v>1348</v>
      </c>
      <c r="N15">
        <v>1009</v>
      </c>
      <c r="O15" t="s">
        <v>30</v>
      </c>
      <c r="P15" t="s">
        <v>30</v>
      </c>
      <c r="Q15">
        <v>1000</v>
      </c>
      <c r="W15">
        <v>0</v>
      </c>
      <c r="X15">
        <v>-702934661</v>
      </c>
      <c r="Y15">
        <f t="shared" si="0"/>
        <v>3.2000000000000001E-2</v>
      </c>
      <c r="AA15">
        <v>17010</v>
      </c>
      <c r="AB15">
        <v>0</v>
      </c>
      <c r="AC15">
        <v>0</v>
      </c>
      <c r="AD15">
        <v>0</v>
      </c>
      <c r="AE15">
        <v>17783.96</v>
      </c>
      <c r="AF15">
        <v>0</v>
      </c>
      <c r="AG15">
        <v>0</v>
      </c>
      <c r="AH15">
        <v>0</v>
      </c>
      <c r="AI15">
        <v>9.92</v>
      </c>
      <c r="AJ15">
        <v>1</v>
      </c>
      <c r="AK15">
        <v>1</v>
      </c>
      <c r="AL15">
        <v>1</v>
      </c>
      <c r="AM15">
        <v>0</v>
      </c>
      <c r="AN15">
        <v>0</v>
      </c>
      <c r="AO15">
        <v>0</v>
      </c>
      <c r="AP15">
        <v>1</v>
      </c>
      <c r="AQ15">
        <v>0</v>
      </c>
      <c r="AR15">
        <v>0</v>
      </c>
      <c r="AS15" t="s">
        <v>6</v>
      </c>
      <c r="AT15">
        <v>3.2000000000000001E-2</v>
      </c>
      <c r="AU15" t="s">
        <v>6</v>
      </c>
      <c r="AV15">
        <v>0</v>
      </c>
      <c r="AW15">
        <v>1</v>
      </c>
      <c r="AX15">
        <v>-1</v>
      </c>
      <c r="AY15">
        <v>0</v>
      </c>
      <c r="AZ15">
        <v>0</v>
      </c>
      <c r="BA15" t="s">
        <v>6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ROUND(Y15*Source!I27,7)</f>
        <v>4.4768000000000002E-2</v>
      </c>
      <c r="CY15">
        <f>AA15</f>
        <v>17010</v>
      </c>
      <c r="CZ15">
        <f>AE15</f>
        <v>17783.96</v>
      </c>
      <c r="DA15">
        <f>AI15</f>
        <v>9.92</v>
      </c>
      <c r="DB15">
        <f t="shared" si="1"/>
        <v>569.09</v>
      </c>
      <c r="DC15">
        <f t="shared" si="2"/>
        <v>0</v>
      </c>
      <c r="DD15" t="s">
        <v>6</v>
      </c>
      <c r="DE15" t="s">
        <v>6</v>
      </c>
      <c r="DF15">
        <f>ROUND(ROUND(AE15*AI15,0)*CX15,0)</f>
        <v>7898</v>
      </c>
      <c r="DG15">
        <f t="shared" si="4"/>
        <v>0</v>
      </c>
      <c r="DH15">
        <f t="shared" si="5"/>
        <v>0</v>
      </c>
      <c r="DI15">
        <f t="shared" si="3"/>
        <v>0</v>
      </c>
      <c r="DJ15">
        <f>DF15</f>
        <v>7898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ROW(Source!A32)</f>
        <v>32</v>
      </c>
      <c r="B16">
        <v>92817308</v>
      </c>
      <c r="C16">
        <v>92817408</v>
      </c>
      <c r="D16">
        <v>48043843</v>
      </c>
      <c r="E16">
        <v>68</v>
      </c>
      <c r="F16">
        <v>1</v>
      </c>
      <c r="G16">
        <v>1</v>
      </c>
      <c r="H16">
        <v>1</v>
      </c>
      <c r="I16" t="s">
        <v>269</v>
      </c>
      <c r="J16" t="s">
        <v>6</v>
      </c>
      <c r="K16" t="s">
        <v>270</v>
      </c>
      <c r="L16">
        <v>1191</v>
      </c>
      <c r="N16">
        <v>1013</v>
      </c>
      <c r="O16" t="s">
        <v>254</v>
      </c>
      <c r="P16" t="s">
        <v>254</v>
      </c>
      <c r="Q16">
        <v>1</v>
      </c>
      <c r="W16">
        <v>0</v>
      </c>
      <c r="X16">
        <v>-1759674247</v>
      </c>
      <c r="Y16">
        <f t="shared" si="0"/>
        <v>39.979999999999997</v>
      </c>
      <c r="AA16">
        <v>0</v>
      </c>
      <c r="AB16">
        <v>0</v>
      </c>
      <c r="AC16">
        <v>0</v>
      </c>
      <c r="AD16">
        <v>397.37</v>
      </c>
      <c r="AE16">
        <v>0</v>
      </c>
      <c r="AF16">
        <v>0</v>
      </c>
      <c r="AG16">
        <v>0</v>
      </c>
      <c r="AH16">
        <v>8.86</v>
      </c>
      <c r="AI16">
        <v>1</v>
      </c>
      <c r="AJ16">
        <v>1</v>
      </c>
      <c r="AK16">
        <v>1</v>
      </c>
      <c r="AL16">
        <v>44.85</v>
      </c>
      <c r="AM16">
        <v>4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6</v>
      </c>
      <c r="AT16">
        <v>39.979999999999997</v>
      </c>
      <c r="AU16" t="s">
        <v>6</v>
      </c>
      <c r="AV16">
        <v>1</v>
      </c>
      <c r="AW16">
        <v>2</v>
      </c>
      <c r="AX16">
        <v>92817419</v>
      </c>
      <c r="AY16">
        <v>1</v>
      </c>
      <c r="AZ16">
        <v>0</v>
      </c>
      <c r="BA16">
        <v>14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ROUND(AT16*Source!I32*AH16*AL16,0)</f>
        <v>22226</v>
      </c>
      <c r="CV16">
        <f>ROUND(Y16*Source!I32,7)</f>
        <v>55.932020000000001</v>
      </c>
      <c r="CW16">
        <v>0</v>
      </c>
      <c r="CX16">
        <f>ROUND(Y16*Source!I32,7)</f>
        <v>55.932020000000001</v>
      </c>
      <c r="CY16">
        <f>AD16</f>
        <v>397.37</v>
      </c>
      <c r="CZ16">
        <f>AH16</f>
        <v>8.86</v>
      </c>
      <c r="DA16">
        <f>AL16</f>
        <v>44.85</v>
      </c>
      <c r="DB16">
        <f t="shared" si="1"/>
        <v>354.22</v>
      </c>
      <c r="DC16">
        <f t="shared" si="2"/>
        <v>0</v>
      </c>
      <c r="DD16" t="s">
        <v>6</v>
      </c>
      <c r="DE16" t="s">
        <v>6</v>
      </c>
      <c r="DF16">
        <f>ROUND(ROUND(AE16,0)*CX16,0)</f>
        <v>0</v>
      </c>
      <c r="DG16">
        <f t="shared" si="4"/>
        <v>0</v>
      </c>
      <c r="DH16">
        <f t="shared" si="5"/>
        <v>0</v>
      </c>
      <c r="DI16">
        <f>ROUND(ROUND(AH16*AL16,0)*CX16,0)</f>
        <v>22205</v>
      </c>
      <c r="DJ16">
        <f>DI16</f>
        <v>22205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ROW(Source!A32)</f>
        <v>32</v>
      </c>
      <c r="B17">
        <v>92817308</v>
      </c>
      <c r="C17">
        <v>92817408</v>
      </c>
      <c r="D17">
        <v>48044033</v>
      </c>
      <c r="E17">
        <v>68</v>
      </c>
      <c r="F17">
        <v>1</v>
      </c>
      <c r="G17">
        <v>1</v>
      </c>
      <c r="H17">
        <v>1</v>
      </c>
      <c r="I17" t="s">
        <v>255</v>
      </c>
      <c r="J17" t="s">
        <v>6</v>
      </c>
      <c r="K17" t="s">
        <v>256</v>
      </c>
      <c r="L17">
        <v>1191</v>
      </c>
      <c r="N17">
        <v>1013</v>
      </c>
      <c r="O17" t="s">
        <v>254</v>
      </c>
      <c r="P17" t="s">
        <v>254</v>
      </c>
      <c r="Q17">
        <v>1</v>
      </c>
      <c r="W17">
        <v>0</v>
      </c>
      <c r="X17">
        <v>-1417349443</v>
      </c>
      <c r="Y17">
        <f t="shared" si="0"/>
        <v>0.11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44.85</v>
      </c>
      <c r="AL17">
        <v>1</v>
      </c>
      <c r="AM17">
        <v>4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6</v>
      </c>
      <c r="AT17">
        <v>0.11</v>
      </c>
      <c r="AU17" t="s">
        <v>6</v>
      </c>
      <c r="AV17">
        <v>2</v>
      </c>
      <c r="AW17">
        <v>2</v>
      </c>
      <c r="AX17">
        <v>92817420</v>
      </c>
      <c r="AY17">
        <v>1</v>
      </c>
      <c r="AZ17">
        <v>0</v>
      </c>
      <c r="BA17">
        <v>15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ROUND(Y17*Source!I32,7)</f>
        <v>0.15389</v>
      </c>
      <c r="CY17">
        <f>AD17</f>
        <v>0</v>
      </c>
      <c r="CZ17">
        <f>AH17</f>
        <v>0</v>
      </c>
      <c r="DA17">
        <f>AL17</f>
        <v>1</v>
      </c>
      <c r="DB17">
        <f t="shared" si="1"/>
        <v>0</v>
      </c>
      <c r="DC17">
        <f t="shared" si="2"/>
        <v>0</v>
      </c>
      <c r="DD17" t="s">
        <v>6</v>
      </c>
      <c r="DE17" t="s">
        <v>6</v>
      </c>
      <c r="DF17">
        <f>ROUND(ROUND(AE17,0)*CX17,0)</f>
        <v>0</v>
      </c>
      <c r="DG17">
        <f t="shared" si="4"/>
        <v>0</v>
      </c>
      <c r="DH17">
        <f>ROUND(ROUND(AG17*AK17,0)*CX17,0)</f>
        <v>0</v>
      </c>
      <c r="DI17">
        <f t="shared" ref="DI17:DI25" si="6">ROUND(ROUND(AH17,0)*CX17,0)</f>
        <v>0</v>
      </c>
      <c r="DJ17">
        <f>DI17</f>
        <v>0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ROW(Source!A32)</f>
        <v>32</v>
      </c>
      <c r="B18">
        <v>92817308</v>
      </c>
      <c r="C18">
        <v>92817408</v>
      </c>
      <c r="D18">
        <v>48205766</v>
      </c>
      <c r="E18">
        <v>1</v>
      </c>
      <c r="F18">
        <v>1</v>
      </c>
      <c r="G18">
        <v>1</v>
      </c>
      <c r="H18">
        <v>2</v>
      </c>
      <c r="I18" t="s">
        <v>271</v>
      </c>
      <c r="J18" t="s">
        <v>272</v>
      </c>
      <c r="K18" t="s">
        <v>273</v>
      </c>
      <c r="L18">
        <v>1367</v>
      </c>
      <c r="N18">
        <v>1011</v>
      </c>
      <c r="O18" t="s">
        <v>260</v>
      </c>
      <c r="P18" t="s">
        <v>260</v>
      </c>
      <c r="Q18">
        <v>1</v>
      </c>
      <c r="W18">
        <v>0</v>
      </c>
      <c r="X18">
        <v>827510958</v>
      </c>
      <c r="Y18">
        <f t="shared" si="0"/>
        <v>0.01</v>
      </c>
      <c r="AA18">
        <v>0</v>
      </c>
      <c r="AB18">
        <v>434.82</v>
      </c>
      <c r="AC18">
        <v>520.26</v>
      </c>
      <c r="AD18">
        <v>0</v>
      </c>
      <c r="AE18">
        <v>0</v>
      </c>
      <c r="AF18">
        <v>27.66</v>
      </c>
      <c r="AG18">
        <v>11.6</v>
      </c>
      <c r="AH18">
        <v>0</v>
      </c>
      <c r="AI18">
        <v>1</v>
      </c>
      <c r="AJ18">
        <v>15.72</v>
      </c>
      <c r="AK18">
        <v>44.85</v>
      </c>
      <c r="AL18">
        <v>1</v>
      </c>
      <c r="AM18">
        <v>4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6</v>
      </c>
      <c r="AT18">
        <v>0.01</v>
      </c>
      <c r="AU18" t="s">
        <v>6</v>
      </c>
      <c r="AV18">
        <v>0</v>
      </c>
      <c r="AW18">
        <v>2</v>
      </c>
      <c r="AX18">
        <v>92817421</v>
      </c>
      <c r="AY18">
        <v>1</v>
      </c>
      <c r="AZ18">
        <v>0</v>
      </c>
      <c r="BA18">
        <v>16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ROUND(Y18*Source!I32*DO18,7)</f>
        <v>0</v>
      </c>
      <c r="CX18">
        <f>ROUND(Y18*Source!I32,7)</f>
        <v>1.3990000000000001E-2</v>
      </c>
      <c r="CY18">
        <f>AB18</f>
        <v>434.82</v>
      </c>
      <c r="CZ18">
        <f>AF18</f>
        <v>27.66</v>
      </c>
      <c r="DA18">
        <f>AJ18</f>
        <v>15.72</v>
      </c>
      <c r="DB18">
        <f t="shared" si="1"/>
        <v>0.28000000000000003</v>
      </c>
      <c r="DC18">
        <f t="shared" si="2"/>
        <v>0.12</v>
      </c>
      <c r="DD18" t="s">
        <v>6</v>
      </c>
      <c r="DE18" t="s">
        <v>6</v>
      </c>
      <c r="DF18">
        <f>ROUND(ROUND(AE18,0)*CX18,0)</f>
        <v>0</v>
      </c>
      <c r="DG18">
        <f>ROUND(ROUND(AF18*AJ18,0)*CX18,0)</f>
        <v>6</v>
      </c>
      <c r="DH18">
        <f>ROUND(ROUND(AG18*AK18,0)*CX18,0)</f>
        <v>7</v>
      </c>
      <c r="DI18">
        <f t="shared" si="6"/>
        <v>0</v>
      </c>
      <c r="DJ18">
        <f>DG18</f>
        <v>6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ROW(Source!A32)</f>
        <v>32</v>
      </c>
      <c r="B19">
        <v>92817308</v>
      </c>
      <c r="C19">
        <v>92817408</v>
      </c>
      <c r="D19">
        <v>48206504</v>
      </c>
      <c r="E19">
        <v>1</v>
      </c>
      <c r="F19">
        <v>1</v>
      </c>
      <c r="G19">
        <v>1</v>
      </c>
      <c r="H19">
        <v>2</v>
      </c>
      <c r="I19" t="s">
        <v>261</v>
      </c>
      <c r="J19" t="s">
        <v>262</v>
      </c>
      <c r="K19" t="s">
        <v>263</v>
      </c>
      <c r="L19">
        <v>1367</v>
      </c>
      <c r="N19">
        <v>1011</v>
      </c>
      <c r="O19" t="s">
        <v>260</v>
      </c>
      <c r="P19" t="s">
        <v>260</v>
      </c>
      <c r="Q19">
        <v>1</v>
      </c>
      <c r="W19">
        <v>0</v>
      </c>
      <c r="X19">
        <v>2001246382</v>
      </c>
      <c r="Y19">
        <f t="shared" si="0"/>
        <v>0.1</v>
      </c>
      <c r="AA19">
        <v>0</v>
      </c>
      <c r="AB19">
        <v>1032.96</v>
      </c>
      <c r="AC19">
        <v>520.26</v>
      </c>
      <c r="AD19">
        <v>0</v>
      </c>
      <c r="AE19">
        <v>0</v>
      </c>
      <c r="AF19">
        <v>65.709999999999994</v>
      </c>
      <c r="AG19">
        <v>11.6</v>
      </c>
      <c r="AH19">
        <v>0</v>
      </c>
      <c r="AI19">
        <v>1</v>
      </c>
      <c r="AJ19">
        <v>15.72</v>
      </c>
      <c r="AK19">
        <v>44.85</v>
      </c>
      <c r="AL19">
        <v>1</v>
      </c>
      <c r="AM19">
        <v>4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6</v>
      </c>
      <c r="AT19">
        <v>0.1</v>
      </c>
      <c r="AU19" t="s">
        <v>6</v>
      </c>
      <c r="AV19">
        <v>0</v>
      </c>
      <c r="AW19">
        <v>2</v>
      </c>
      <c r="AX19">
        <v>92817422</v>
      </c>
      <c r="AY19">
        <v>1</v>
      </c>
      <c r="AZ19">
        <v>0</v>
      </c>
      <c r="BA19">
        <v>17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ROUND(Y19*Source!I32*DO19,7)</f>
        <v>0</v>
      </c>
      <c r="CX19">
        <f>ROUND(Y19*Source!I32,7)</f>
        <v>0.1399</v>
      </c>
      <c r="CY19">
        <f>AB19</f>
        <v>1032.96</v>
      </c>
      <c r="CZ19">
        <f>AF19</f>
        <v>65.709999999999994</v>
      </c>
      <c r="DA19">
        <f>AJ19</f>
        <v>15.72</v>
      </c>
      <c r="DB19">
        <f t="shared" si="1"/>
        <v>6.57</v>
      </c>
      <c r="DC19">
        <f t="shared" si="2"/>
        <v>1.1599999999999999</v>
      </c>
      <c r="DD19" t="s">
        <v>6</v>
      </c>
      <c r="DE19" t="s">
        <v>6</v>
      </c>
      <c r="DF19">
        <f>ROUND(ROUND(AE19,0)*CX19,0)</f>
        <v>0</v>
      </c>
      <c r="DG19">
        <f>ROUND(ROUND(AF19*AJ19,0)*CX19,0)</f>
        <v>145</v>
      </c>
      <c r="DH19">
        <f>ROUND(ROUND(AG19*AK19,0)*CX19,0)</f>
        <v>73</v>
      </c>
      <c r="DI19">
        <f t="shared" si="6"/>
        <v>0</v>
      </c>
      <c r="DJ19">
        <f>DG19</f>
        <v>145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ROW(Source!A32)</f>
        <v>32</v>
      </c>
      <c r="B20">
        <v>92817308</v>
      </c>
      <c r="C20">
        <v>92817408</v>
      </c>
      <c r="D20">
        <v>48059540</v>
      </c>
      <c r="E20">
        <v>1</v>
      </c>
      <c r="F20">
        <v>1</v>
      </c>
      <c r="G20">
        <v>1</v>
      </c>
      <c r="H20">
        <v>3</v>
      </c>
      <c r="I20" t="s">
        <v>39</v>
      </c>
      <c r="J20" t="s">
        <v>42</v>
      </c>
      <c r="K20" t="s">
        <v>40</v>
      </c>
      <c r="L20">
        <v>1327</v>
      </c>
      <c r="N20">
        <v>1005</v>
      </c>
      <c r="O20" t="s">
        <v>41</v>
      </c>
      <c r="P20" t="s">
        <v>41</v>
      </c>
      <c r="Q20">
        <v>1</v>
      </c>
      <c r="W20">
        <v>0</v>
      </c>
      <c r="X20">
        <v>-1522675294</v>
      </c>
      <c r="Y20">
        <f t="shared" si="0"/>
        <v>0.84</v>
      </c>
      <c r="AA20">
        <v>717.41</v>
      </c>
      <c r="AB20">
        <v>0</v>
      </c>
      <c r="AC20">
        <v>0</v>
      </c>
      <c r="AD20">
        <v>0</v>
      </c>
      <c r="AE20">
        <v>72.319999999999993</v>
      </c>
      <c r="AF20">
        <v>0</v>
      </c>
      <c r="AG20">
        <v>0</v>
      </c>
      <c r="AH20">
        <v>0</v>
      </c>
      <c r="AI20">
        <v>9.92</v>
      </c>
      <c r="AJ20">
        <v>1</v>
      </c>
      <c r="AK20">
        <v>1</v>
      </c>
      <c r="AL20">
        <v>1</v>
      </c>
      <c r="AM20">
        <v>4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6</v>
      </c>
      <c r="AT20">
        <v>0.84</v>
      </c>
      <c r="AU20" t="s">
        <v>6</v>
      </c>
      <c r="AV20">
        <v>0</v>
      </c>
      <c r="AW20">
        <v>2</v>
      </c>
      <c r="AX20">
        <v>92817423</v>
      </c>
      <c r="AY20">
        <v>1</v>
      </c>
      <c r="AZ20">
        <v>0</v>
      </c>
      <c r="BA20">
        <v>18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ROUND(Y20*Source!I32,7)</f>
        <v>1.17516</v>
      </c>
      <c r="CY20">
        <f t="shared" ref="CY20:CY25" si="7">AA20</f>
        <v>717.41</v>
      </c>
      <c r="CZ20">
        <f t="shared" ref="CZ20:CZ25" si="8">AE20</f>
        <v>72.319999999999993</v>
      </c>
      <c r="DA20">
        <f t="shared" ref="DA20:DA25" si="9">AI20</f>
        <v>9.92</v>
      </c>
      <c r="DB20">
        <f t="shared" si="1"/>
        <v>60.75</v>
      </c>
      <c r="DC20">
        <f t="shared" si="2"/>
        <v>0</v>
      </c>
      <c r="DD20" t="s">
        <v>6</v>
      </c>
      <c r="DE20" t="s">
        <v>6</v>
      </c>
      <c r="DF20">
        <f t="shared" ref="DF20:DF25" si="10">ROUND(ROUND(AE20*AI20,0)*CX20,0)</f>
        <v>843</v>
      </c>
      <c r="DG20">
        <f t="shared" ref="DG20:DG27" si="11">ROUND(ROUND(AF20,0)*CX20,0)</f>
        <v>0</v>
      </c>
      <c r="DH20">
        <f t="shared" ref="DH20:DH26" si="12">ROUND(ROUND(AG20,0)*CX20,0)</f>
        <v>0</v>
      </c>
      <c r="DI20">
        <f t="shared" si="6"/>
        <v>0</v>
      </c>
      <c r="DJ20">
        <f t="shared" ref="DJ20:DJ25" si="13">DF20</f>
        <v>843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ROW(Source!A32)</f>
        <v>32</v>
      </c>
      <c r="B21">
        <v>92817308</v>
      </c>
      <c r="C21">
        <v>92817408</v>
      </c>
      <c r="D21">
        <v>48059889</v>
      </c>
      <c r="E21">
        <v>1</v>
      </c>
      <c r="F21">
        <v>1</v>
      </c>
      <c r="G21">
        <v>1</v>
      </c>
      <c r="H21">
        <v>3</v>
      </c>
      <c r="I21" t="s">
        <v>264</v>
      </c>
      <c r="J21" t="s">
        <v>265</v>
      </c>
      <c r="K21" t="s">
        <v>266</v>
      </c>
      <c r="L21">
        <v>1346</v>
      </c>
      <c r="N21">
        <v>1009</v>
      </c>
      <c r="O21" t="s">
        <v>101</v>
      </c>
      <c r="P21" t="s">
        <v>101</v>
      </c>
      <c r="Q21">
        <v>1</v>
      </c>
      <c r="W21">
        <v>0</v>
      </c>
      <c r="X21">
        <v>-1647809537</v>
      </c>
      <c r="Y21">
        <f t="shared" si="0"/>
        <v>0.31</v>
      </c>
      <c r="AA21">
        <v>18.05</v>
      </c>
      <c r="AB21">
        <v>0</v>
      </c>
      <c r="AC21">
        <v>0</v>
      </c>
      <c r="AD21">
        <v>0</v>
      </c>
      <c r="AE21">
        <v>1.82</v>
      </c>
      <c r="AF21">
        <v>0</v>
      </c>
      <c r="AG21">
        <v>0</v>
      </c>
      <c r="AH21">
        <v>0</v>
      </c>
      <c r="AI21">
        <v>9.92</v>
      </c>
      <c r="AJ21">
        <v>1</v>
      </c>
      <c r="AK21">
        <v>1</v>
      </c>
      <c r="AL21">
        <v>1</v>
      </c>
      <c r="AM21">
        <v>4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6</v>
      </c>
      <c r="AT21">
        <v>0.31</v>
      </c>
      <c r="AU21" t="s">
        <v>6</v>
      </c>
      <c r="AV21">
        <v>0</v>
      </c>
      <c r="AW21">
        <v>2</v>
      </c>
      <c r="AX21">
        <v>92817424</v>
      </c>
      <c r="AY21">
        <v>1</v>
      </c>
      <c r="AZ21">
        <v>0</v>
      </c>
      <c r="BA21">
        <v>19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ROUND(Y21*Source!I32,7)</f>
        <v>0.43369000000000002</v>
      </c>
      <c r="CY21">
        <f t="shared" si="7"/>
        <v>18.05</v>
      </c>
      <c r="CZ21">
        <f t="shared" si="8"/>
        <v>1.82</v>
      </c>
      <c r="DA21">
        <f t="shared" si="9"/>
        <v>9.92</v>
      </c>
      <c r="DB21">
        <f t="shared" si="1"/>
        <v>0.56000000000000005</v>
      </c>
      <c r="DC21">
        <f t="shared" si="2"/>
        <v>0</v>
      </c>
      <c r="DD21" t="s">
        <v>6</v>
      </c>
      <c r="DE21" t="s">
        <v>6</v>
      </c>
      <c r="DF21">
        <f t="shared" si="10"/>
        <v>8</v>
      </c>
      <c r="DG21">
        <f t="shared" si="11"/>
        <v>0</v>
      </c>
      <c r="DH21">
        <f t="shared" si="12"/>
        <v>0</v>
      </c>
      <c r="DI21">
        <f t="shared" si="6"/>
        <v>0</v>
      </c>
      <c r="DJ21">
        <f t="shared" si="13"/>
        <v>8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ROW(Source!A32)</f>
        <v>32</v>
      </c>
      <c r="B22">
        <v>92817308</v>
      </c>
      <c r="C22">
        <v>92817408</v>
      </c>
      <c r="D22">
        <v>48088585</v>
      </c>
      <c r="E22">
        <v>1</v>
      </c>
      <c r="F22">
        <v>1</v>
      </c>
      <c r="G22">
        <v>1</v>
      </c>
      <c r="H22">
        <v>3</v>
      </c>
      <c r="I22" t="s">
        <v>61</v>
      </c>
      <c r="J22" t="s">
        <v>63</v>
      </c>
      <c r="K22" t="s">
        <v>62</v>
      </c>
      <c r="L22">
        <v>1348</v>
      </c>
      <c r="N22">
        <v>1009</v>
      </c>
      <c r="O22" t="s">
        <v>30</v>
      </c>
      <c r="P22" t="s">
        <v>30</v>
      </c>
      <c r="Q22">
        <v>1000</v>
      </c>
      <c r="W22">
        <v>1</v>
      </c>
      <c r="X22">
        <v>453663271</v>
      </c>
      <c r="Y22">
        <f t="shared" si="0"/>
        <v>-5.4999999999999997E-3</v>
      </c>
      <c r="AA22">
        <v>113059.23</v>
      </c>
      <c r="AB22">
        <v>0</v>
      </c>
      <c r="AC22">
        <v>0</v>
      </c>
      <c r="AD22">
        <v>0</v>
      </c>
      <c r="AE22">
        <v>11397.1</v>
      </c>
      <c r="AF22">
        <v>0</v>
      </c>
      <c r="AG22">
        <v>0</v>
      </c>
      <c r="AH22">
        <v>0</v>
      </c>
      <c r="AI22">
        <v>9.92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6</v>
      </c>
      <c r="AT22">
        <v>-5.4999999999999997E-3</v>
      </c>
      <c r="AU22" t="s">
        <v>6</v>
      </c>
      <c r="AV22">
        <v>0</v>
      </c>
      <c r="AW22">
        <v>2</v>
      </c>
      <c r="AX22">
        <v>92817427</v>
      </c>
      <c r="AY22">
        <v>1</v>
      </c>
      <c r="AZ22">
        <v>6144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ROUND(Y22*Source!I32,7)</f>
        <v>-7.6945E-3</v>
      </c>
      <c r="CY22">
        <f t="shared" si="7"/>
        <v>113059.23</v>
      </c>
      <c r="CZ22">
        <f t="shared" si="8"/>
        <v>11397.1</v>
      </c>
      <c r="DA22">
        <f t="shared" si="9"/>
        <v>9.92</v>
      </c>
      <c r="DB22">
        <f t="shared" si="1"/>
        <v>-62.68</v>
      </c>
      <c r="DC22">
        <f t="shared" si="2"/>
        <v>0</v>
      </c>
      <c r="DD22" t="s">
        <v>6</v>
      </c>
      <c r="DE22" t="s">
        <v>6</v>
      </c>
      <c r="DF22">
        <f t="shared" si="10"/>
        <v>-870</v>
      </c>
      <c r="DG22">
        <f t="shared" si="11"/>
        <v>0</v>
      </c>
      <c r="DH22">
        <f t="shared" si="12"/>
        <v>0</v>
      </c>
      <c r="DI22">
        <f t="shared" si="6"/>
        <v>0</v>
      </c>
      <c r="DJ22">
        <f t="shared" si="13"/>
        <v>-870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ROW(Source!A32)</f>
        <v>32</v>
      </c>
      <c r="B23">
        <v>92817308</v>
      </c>
      <c r="C23">
        <v>92817408</v>
      </c>
      <c r="D23">
        <v>0</v>
      </c>
      <c r="E23">
        <v>1</v>
      </c>
      <c r="F23">
        <v>1</v>
      </c>
      <c r="G23">
        <v>1</v>
      </c>
      <c r="H23">
        <v>3</v>
      </c>
      <c r="I23" t="s">
        <v>28</v>
      </c>
      <c r="J23" t="s">
        <v>56</v>
      </c>
      <c r="K23" t="s">
        <v>55</v>
      </c>
      <c r="L23">
        <v>1348</v>
      </c>
      <c r="N23">
        <v>1009</v>
      </c>
      <c r="O23" t="s">
        <v>30</v>
      </c>
      <c r="P23" t="s">
        <v>30</v>
      </c>
      <c r="Q23">
        <v>1000</v>
      </c>
      <c r="W23">
        <v>0</v>
      </c>
      <c r="X23">
        <v>903507541</v>
      </c>
      <c r="Y23">
        <f t="shared" si="0"/>
        <v>3.3000000000000002E-2</v>
      </c>
      <c r="AA23">
        <v>69404</v>
      </c>
      <c r="AB23">
        <v>0</v>
      </c>
      <c r="AC23">
        <v>0</v>
      </c>
      <c r="AD23">
        <v>0</v>
      </c>
      <c r="AE23">
        <v>72561.88</v>
      </c>
      <c r="AF23">
        <v>0</v>
      </c>
      <c r="AG23">
        <v>0</v>
      </c>
      <c r="AH23">
        <v>0</v>
      </c>
      <c r="AI23">
        <v>9.92</v>
      </c>
      <c r="AJ23">
        <v>1</v>
      </c>
      <c r="AK23">
        <v>1</v>
      </c>
      <c r="AL23">
        <v>1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 t="s">
        <v>6</v>
      </c>
      <c r="AT23">
        <v>3.3000000000000002E-2</v>
      </c>
      <c r="AU23" t="s">
        <v>6</v>
      </c>
      <c r="AV23">
        <v>0</v>
      </c>
      <c r="AW23">
        <v>1</v>
      </c>
      <c r="AX23">
        <v>-1</v>
      </c>
      <c r="AY23">
        <v>0</v>
      </c>
      <c r="AZ23">
        <v>0</v>
      </c>
      <c r="BA23" t="s">
        <v>6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ROUND(Y23*Source!I32,7)</f>
        <v>4.6167E-2</v>
      </c>
      <c r="CY23">
        <f t="shared" si="7"/>
        <v>69404</v>
      </c>
      <c r="CZ23">
        <f t="shared" si="8"/>
        <v>72561.88</v>
      </c>
      <c r="DA23">
        <f t="shared" si="9"/>
        <v>9.92</v>
      </c>
      <c r="DB23">
        <f t="shared" si="1"/>
        <v>2394.54</v>
      </c>
      <c r="DC23">
        <f t="shared" si="2"/>
        <v>0</v>
      </c>
      <c r="DD23" t="s">
        <v>6</v>
      </c>
      <c r="DE23" t="s">
        <v>6</v>
      </c>
      <c r="DF23">
        <f t="shared" si="10"/>
        <v>33232</v>
      </c>
      <c r="DG23">
        <f t="shared" si="11"/>
        <v>0</v>
      </c>
      <c r="DH23">
        <f t="shared" si="12"/>
        <v>0</v>
      </c>
      <c r="DI23">
        <f t="shared" si="6"/>
        <v>0</v>
      </c>
      <c r="DJ23">
        <f t="shared" si="13"/>
        <v>33232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ROW(Source!A32)</f>
        <v>32</v>
      </c>
      <c r="B24">
        <v>92817308</v>
      </c>
      <c r="C24">
        <v>92817408</v>
      </c>
      <c r="D24">
        <v>0</v>
      </c>
      <c r="E24">
        <v>1</v>
      </c>
      <c r="F24">
        <v>1</v>
      </c>
      <c r="G24">
        <v>1</v>
      </c>
      <c r="H24">
        <v>3</v>
      </c>
      <c r="I24" t="s">
        <v>28</v>
      </c>
      <c r="J24" t="s">
        <v>31</v>
      </c>
      <c r="K24" t="s">
        <v>59</v>
      </c>
      <c r="L24">
        <v>1348</v>
      </c>
      <c r="N24">
        <v>1009</v>
      </c>
      <c r="O24" t="s">
        <v>30</v>
      </c>
      <c r="P24" t="s">
        <v>30</v>
      </c>
      <c r="Q24">
        <v>1000</v>
      </c>
      <c r="W24">
        <v>0</v>
      </c>
      <c r="X24">
        <v>-1548891997</v>
      </c>
      <c r="Y24">
        <f t="shared" si="0"/>
        <v>2.1999999999999999E-2</v>
      </c>
      <c r="AA24">
        <v>40330</v>
      </c>
      <c r="AB24">
        <v>0</v>
      </c>
      <c r="AC24">
        <v>0</v>
      </c>
      <c r="AD24">
        <v>0</v>
      </c>
      <c r="AE24">
        <v>42165.02</v>
      </c>
      <c r="AF24">
        <v>0</v>
      </c>
      <c r="AG24">
        <v>0</v>
      </c>
      <c r="AH24">
        <v>0</v>
      </c>
      <c r="AI24">
        <v>9.92</v>
      </c>
      <c r="AJ24">
        <v>1</v>
      </c>
      <c r="AK24">
        <v>1</v>
      </c>
      <c r="AL24">
        <v>1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 t="s">
        <v>6</v>
      </c>
      <c r="AT24">
        <v>2.1999999999999999E-2</v>
      </c>
      <c r="AU24" t="s">
        <v>6</v>
      </c>
      <c r="AV24">
        <v>0</v>
      </c>
      <c r="AW24">
        <v>1</v>
      </c>
      <c r="AX24">
        <v>-1</v>
      </c>
      <c r="AY24">
        <v>0</v>
      </c>
      <c r="AZ24">
        <v>0</v>
      </c>
      <c r="BA24" t="s">
        <v>6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ROUND(Y24*Source!I32,7)</f>
        <v>3.0778E-2</v>
      </c>
      <c r="CY24">
        <f t="shared" si="7"/>
        <v>40330</v>
      </c>
      <c r="CZ24">
        <f t="shared" si="8"/>
        <v>42165.02</v>
      </c>
      <c r="DA24">
        <f t="shared" si="9"/>
        <v>9.92</v>
      </c>
      <c r="DB24">
        <f t="shared" si="1"/>
        <v>927.63</v>
      </c>
      <c r="DC24">
        <f t="shared" si="2"/>
        <v>0</v>
      </c>
      <c r="DD24" t="s">
        <v>6</v>
      </c>
      <c r="DE24" t="s">
        <v>6</v>
      </c>
      <c r="DF24">
        <f t="shared" si="10"/>
        <v>12874</v>
      </c>
      <c r="DG24">
        <f t="shared" si="11"/>
        <v>0</v>
      </c>
      <c r="DH24">
        <f t="shared" si="12"/>
        <v>0</v>
      </c>
      <c r="DI24">
        <f t="shared" si="6"/>
        <v>0</v>
      </c>
      <c r="DJ24">
        <f t="shared" si="13"/>
        <v>12874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ROW(Source!A32)</f>
        <v>32</v>
      </c>
      <c r="B25">
        <v>92817308</v>
      </c>
      <c r="C25">
        <v>92817408</v>
      </c>
      <c r="D25">
        <v>0</v>
      </c>
      <c r="E25">
        <v>1</v>
      </c>
      <c r="F25">
        <v>1</v>
      </c>
      <c r="G25">
        <v>1</v>
      </c>
      <c r="H25">
        <v>3</v>
      </c>
      <c r="I25" t="s">
        <v>28</v>
      </c>
      <c r="J25" t="s">
        <v>47</v>
      </c>
      <c r="K25" t="s">
        <v>46</v>
      </c>
      <c r="L25">
        <v>1348</v>
      </c>
      <c r="N25">
        <v>1009</v>
      </c>
      <c r="O25" t="s">
        <v>30</v>
      </c>
      <c r="P25" t="s">
        <v>30</v>
      </c>
      <c r="Q25">
        <v>1000</v>
      </c>
      <c r="W25">
        <v>0</v>
      </c>
      <c r="X25">
        <v>-1919444556</v>
      </c>
      <c r="Y25">
        <f t="shared" si="0"/>
        <v>5.4999999999999997E-3</v>
      </c>
      <c r="AA25">
        <v>17010</v>
      </c>
      <c r="AB25">
        <v>0</v>
      </c>
      <c r="AC25">
        <v>0</v>
      </c>
      <c r="AD25">
        <v>0</v>
      </c>
      <c r="AE25">
        <v>17783.96</v>
      </c>
      <c r="AF25">
        <v>0</v>
      </c>
      <c r="AG25">
        <v>0</v>
      </c>
      <c r="AH25">
        <v>0</v>
      </c>
      <c r="AI25">
        <v>9.92</v>
      </c>
      <c r="AJ25">
        <v>1</v>
      </c>
      <c r="AK25">
        <v>1</v>
      </c>
      <c r="AL25">
        <v>1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 t="s">
        <v>6</v>
      </c>
      <c r="AT25">
        <v>5.4999999999999997E-3</v>
      </c>
      <c r="AU25" t="s">
        <v>6</v>
      </c>
      <c r="AV25">
        <v>0</v>
      </c>
      <c r="AW25">
        <v>1</v>
      </c>
      <c r="AX25">
        <v>-1</v>
      </c>
      <c r="AY25">
        <v>0</v>
      </c>
      <c r="AZ25">
        <v>0</v>
      </c>
      <c r="BA25" t="s">
        <v>6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ROUND(Y25*Source!I32,7)</f>
        <v>7.6945E-3</v>
      </c>
      <c r="CY25">
        <f t="shared" si="7"/>
        <v>17010</v>
      </c>
      <c r="CZ25">
        <f t="shared" si="8"/>
        <v>17783.96</v>
      </c>
      <c r="DA25">
        <f t="shared" si="9"/>
        <v>9.92</v>
      </c>
      <c r="DB25">
        <f t="shared" si="1"/>
        <v>97.81</v>
      </c>
      <c r="DC25">
        <f t="shared" si="2"/>
        <v>0</v>
      </c>
      <c r="DD25" t="s">
        <v>6</v>
      </c>
      <c r="DE25" t="s">
        <v>6</v>
      </c>
      <c r="DF25">
        <f t="shared" si="10"/>
        <v>1357</v>
      </c>
      <c r="DG25">
        <f t="shared" si="11"/>
        <v>0</v>
      </c>
      <c r="DH25">
        <f t="shared" si="12"/>
        <v>0</v>
      </c>
      <c r="DI25">
        <f t="shared" si="6"/>
        <v>0</v>
      </c>
      <c r="DJ25">
        <f t="shared" si="13"/>
        <v>1357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ROW(Source!A38)</f>
        <v>38</v>
      </c>
      <c r="B26">
        <v>92817308</v>
      </c>
      <c r="C26">
        <v>92817433</v>
      </c>
      <c r="D26">
        <v>49510749</v>
      </c>
      <c r="E26">
        <v>70</v>
      </c>
      <c r="F26">
        <v>1</v>
      </c>
      <c r="G26">
        <v>1</v>
      </c>
      <c r="H26">
        <v>1</v>
      </c>
      <c r="I26" t="s">
        <v>274</v>
      </c>
      <c r="J26" t="s">
        <v>6</v>
      </c>
      <c r="K26" t="s">
        <v>275</v>
      </c>
      <c r="L26">
        <v>1191</v>
      </c>
      <c r="N26">
        <v>1013</v>
      </c>
      <c r="O26" t="s">
        <v>254</v>
      </c>
      <c r="P26" t="s">
        <v>254</v>
      </c>
      <c r="Q26">
        <v>1</v>
      </c>
      <c r="W26">
        <v>0</v>
      </c>
      <c r="X26">
        <v>-2012709214</v>
      </c>
      <c r="Y26">
        <f t="shared" si="0"/>
        <v>76.8</v>
      </c>
      <c r="AA26">
        <v>0</v>
      </c>
      <c r="AB26">
        <v>0</v>
      </c>
      <c r="AC26">
        <v>0</v>
      </c>
      <c r="AD26">
        <v>421.59</v>
      </c>
      <c r="AE26">
        <v>0</v>
      </c>
      <c r="AF26">
        <v>0</v>
      </c>
      <c r="AG26">
        <v>0</v>
      </c>
      <c r="AH26">
        <v>9.4</v>
      </c>
      <c r="AI26">
        <v>1</v>
      </c>
      <c r="AJ26">
        <v>1</v>
      </c>
      <c r="AK26">
        <v>1</v>
      </c>
      <c r="AL26">
        <v>44.85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6</v>
      </c>
      <c r="AT26">
        <v>76.8</v>
      </c>
      <c r="AU26" t="s">
        <v>6</v>
      </c>
      <c r="AV26">
        <v>1</v>
      </c>
      <c r="AW26">
        <v>2</v>
      </c>
      <c r="AX26">
        <v>92817444</v>
      </c>
      <c r="AY26">
        <v>1</v>
      </c>
      <c r="AZ26">
        <v>0</v>
      </c>
      <c r="BA26">
        <v>23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ROUND(AT26*Source!I38*AH26*AL26,0)</f>
        <v>51675</v>
      </c>
      <c r="CV26">
        <f>ROUND(Y26*Source!I38,7)</f>
        <v>122.5728</v>
      </c>
      <c r="CW26">
        <v>0</v>
      </c>
      <c r="CX26">
        <f>ROUND(Y26*Source!I38,7)</f>
        <v>122.5728</v>
      </c>
      <c r="CY26">
        <f>AD26</f>
        <v>421.59</v>
      </c>
      <c r="CZ26">
        <f>AH26</f>
        <v>9.4</v>
      </c>
      <c r="DA26">
        <f>AL26</f>
        <v>44.85</v>
      </c>
      <c r="DB26">
        <f t="shared" si="1"/>
        <v>721.92</v>
      </c>
      <c r="DC26">
        <f t="shared" si="2"/>
        <v>0</v>
      </c>
      <c r="DD26" t="s">
        <v>6</v>
      </c>
      <c r="DE26" t="s">
        <v>6</v>
      </c>
      <c r="DF26">
        <f>ROUND(ROUND(AE26,0)*CX26,0)</f>
        <v>0</v>
      </c>
      <c r="DG26">
        <f t="shared" si="11"/>
        <v>0</v>
      </c>
      <c r="DH26">
        <f t="shared" si="12"/>
        <v>0</v>
      </c>
      <c r="DI26">
        <f>ROUND(ROUND(AH26*AL26,0)*CX26,0)</f>
        <v>51726</v>
      </c>
      <c r="DJ26">
        <f>DI26</f>
        <v>51726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ROW(Source!A38)</f>
        <v>38</v>
      </c>
      <c r="B27">
        <v>92817308</v>
      </c>
      <c r="C27">
        <v>92817433</v>
      </c>
      <c r="D27">
        <v>49510905</v>
      </c>
      <c r="E27">
        <v>70</v>
      </c>
      <c r="F27">
        <v>1</v>
      </c>
      <c r="G27">
        <v>1</v>
      </c>
      <c r="H27">
        <v>1</v>
      </c>
      <c r="I27" t="s">
        <v>255</v>
      </c>
      <c r="J27" t="s">
        <v>6</v>
      </c>
      <c r="K27" t="s">
        <v>256</v>
      </c>
      <c r="L27">
        <v>1191</v>
      </c>
      <c r="N27">
        <v>1013</v>
      </c>
      <c r="O27" t="s">
        <v>254</v>
      </c>
      <c r="P27" t="s">
        <v>254</v>
      </c>
      <c r="Q27">
        <v>1</v>
      </c>
      <c r="W27">
        <v>0</v>
      </c>
      <c r="X27">
        <v>-1417349443</v>
      </c>
      <c r="Y27">
        <f t="shared" si="0"/>
        <v>5.94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44.85</v>
      </c>
      <c r="AL27">
        <v>1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6</v>
      </c>
      <c r="AT27">
        <v>5.94</v>
      </c>
      <c r="AU27" t="s">
        <v>6</v>
      </c>
      <c r="AV27">
        <v>2</v>
      </c>
      <c r="AW27">
        <v>2</v>
      </c>
      <c r="AX27">
        <v>92817445</v>
      </c>
      <c r="AY27">
        <v>1</v>
      </c>
      <c r="AZ27">
        <v>0</v>
      </c>
      <c r="BA27">
        <v>24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ROUND(Y27*Source!I38,7)</f>
        <v>9.4802400000000002</v>
      </c>
      <c r="CY27">
        <f>AD27</f>
        <v>0</v>
      </c>
      <c r="CZ27">
        <f>AH27</f>
        <v>0</v>
      </c>
      <c r="DA27">
        <f>AL27</f>
        <v>1</v>
      </c>
      <c r="DB27">
        <f t="shared" si="1"/>
        <v>0</v>
      </c>
      <c r="DC27">
        <f t="shared" si="2"/>
        <v>0</v>
      </c>
      <c r="DD27" t="s">
        <v>6</v>
      </c>
      <c r="DE27" t="s">
        <v>6</v>
      </c>
      <c r="DF27">
        <f>ROUND(ROUND(AE27,0)*CX27,0)</f>
        <v>0</v>
      </c>
      <c r="DG27">
        <f t="shared" si="11"/>
        <v>0</v>
      </c>
      <c r="DH27">
        <f>ROUND(ROUND(AG27*AK27,0)*CX27,0)</f>
        <v>0</v>
      </c>
      <c r="DI27">
        <f t="shared" ref="DI27:DI35" si="14">ROUND(ROUND(AH27,0)*CX27,0)</f>
        <v>0</v>
      </c>
      <c r="DJ27">
        <f>DI27</f>
        <v>0</v>
      </c>
      <c r="DK27">
        <v>0</v>
      </c>
      <c r="DL27" t="s">
        <v>6</v>
      </c>
      <c r="DM27">
        <v>0</v>
      </c>
      <c r="DN27" t="s">
        <v>6</v>
      </c>
      <c r="DO27">
        <v>0</v>
      </c>
    </row>
    <row r="28" spans="1:119" x14ac:dyDescent="0.2">
      <c r="A28">
        <f>ROW(Source!A38)</f>
        <v>38</v>
      </c>
      <c r="B28">
        <v>92817308</v>
      </c>
      <c r="C28">
        <v>92817433</v>
      </c>
      <c r="D28">
        <v>49672767</v>
      </c>
      <c r="E28">
        <v>1</v>
      </c>
      <c r="F28">
        <v>1</v>
      </c>
      <c r="G28">
        <v>1</v>
      </c>
      <c r="H28">
        <v>2</v>
      </c>
      <c r="I28" t="s">
        <v>257</v>
      </c>
      <c r="J28" t="s">
        <v>258</v>
      </c>
      <c r="K28" t="s">
        <v>259</v>
      </c>
      <c r="L28">
        <v>1367</v>
      </c>
      <c r="N28">
        <v>1011</v>
      </c>
      <c r="O28" t="s">
        <v>260</v>
      </c>
      <c r="P28" t="s">
        <v>260</v>
      </c>
      <c r="Q28">
        <v>1</v>
      </c>
      <c r="W28">
        <v>0</v>
      </c>
      <c r="X28">
        <v>1232162608</v>
      </c>
      <c r="Y28">
        <f t="shared" si="0"/>
        <v>0.84</v>
      </c>
      <c r="AA28">
        <v>0</v>
      </c>
      <c r="AB28">
        <v>491.41</v>
      </c>
      <c r="AC28">
        <v>605.48</v>
      </c>
      <c r="AD28">
        <v>0</v>
      </c>
      <c r="AE28">
        <v>0</v>
      </c>
      <c r="AF28">
        <v>31.26</v>
      </c>
      <c r="AG28">
        <v>13.5</v>
      </c>
      <c r="AH28">
        <v>0</v>
      </c>
      <c r="AI28">
        <v>1</v>
      </c>
      <c r="AJ28">
        <v>15.72</v>
      </c>
      <c r="AK28">
        <v>44.85</v>
      </c>
      <c r="AL28">
        <v>1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6</v>
      </c>
      <c r="AT28">
        <v>0.84</v>
      </c>
      <c r="AU28" t="s">
        <v>6</v>
      </c>
      <c r="AV28">
        <v>0</v>
      </c>
      <c r="AW28">
        <v>2</v>
      </c>
      <c r="AX28">
        <v>92817446</v>
      </c>
      <c r="AY28">
        <v>1</v>
      </c>
      <c r="AZ28">
        <v>0</v>
      </c>
      <c r="BA28">
        <v>25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ROUND(Y28*Source!I38*DO28,7)</f>
        <v>0</v>
      </c>
      <c r="CX28">
        <f>ROUND(Y28*Source!I38,7)</f>
        <v>1.3406400000000001</v>
      </c>
      <c r="CY28">
        <f>AB28</f>
        <v>491.41</v>
      </c>
      <c r="CZ28">
        <f>AF28</f>
        <v>31.26</v>
      </c>
      <c r="DA28">
        <f>AJ28</f>
        <v>15.72</v>
      </c>
      <c r="DB28">
        <f t="shared" si="1"/>
        <v>26.26</v>
      </c>
      <c r="DC28">
        <f t="shared" si="2"/>
        <v>11.34</v>
      </c>
      <c r="DD28" t="s">
        <v>6</v>
      </c>
      <c r="DE28" t="s">
        <v>6</v>
      </c>
      <c r="DF28">
        <f>ROUND(ROUND(AE28,0)*CX28,0)</f>
        <v>0</v>
      </c>
      <c r="DG28">
        <f>ROUND(ROUND(AF28*AJ28,0)*CX28,0)</f>
        <v>658</v>
      </c>
      <c r="DH28">
        <f>ROUND(ROUND(AG28*AK28,0)*CX28,0)</f>
        <v>811</v>
      </c>
      <c r="DI28">
        <f t="shared" si="14"/>
        <v>0</v>
      </c>
      <c r="DJ28">
        <f>DG28</f>
        <v>658</v>
      </c>
      <c r="DK28">
        <v>0</v>
      </c>
      <c r="DL28" t="s">
        <v>6</v>
      </c>
      <c r="DM28">
        <v>0</v>
      </c>
      <c r="DN28" t="s">
        <v>6</v>
      </c>
      <c r="DO28">
        <v>0</v>
      </c>
    </row>
    <row r="29" spans="1:119" x14ac:dyDescent="0.2">
      <c r="A29">
        <f>ROW(Source!A38)</f>
        <v>38</v>
      </c>
      <c r="B29">
        <v>92817308</v>
      </c>
      <c r="C29">
        <v>92817433</v>
      </c>
      <c r="D29">
        <v>49672880</v>
      </c>
      <c r="E29">
        <v>1</v>
      </c>
      <c r="F29">
        <v>1</v>
      </c>
      <c r="G29">
        <v>1</v>
      </c>
      <c r="H29">
        <v>2</v>
      </c>
      <c r="I29" t="s">
        <v>276</v>
      </c>
      <c r="J29" t="s">
        <v>277</v>
      </c>
      <c r="K29" t="s">
        <v>278</v>
      </c>
      <c r="L29">
        <v>1367</v>
      </c>
      <c r="N29">
        <v>1011</v>
      </c>
      <c r="O29" t="s">
        <v>260</v>
      </c>
      <c r="P29" t="s">
        <v>260</v>
      </c>
      <c r="Q29">
        <v>1</v>
      </c>
      <c r="W29">
        <v>0</v>
      </c>
      <c r="X29">
        <v>827764703</v>
      </c>
      <c r="Y29">
        <f t="shared" si="0"/>
        <v>5.0999999999999996</v>
      </c>
      <c r="AA29">
        <v>0</v>
      </c>
      <c r="AB29">
        <v>222.44</v>
      </c>
      <c r="AC29">
        <v>399.61</v>
      </c>
      <c r="AD29">
        <v>0</v>
      </c>
      <c r="AE29">
        <v>0</v>
      </c>
      <c r="AF29">
        <v>14.15</v>
      </c>
      <c r="AG29">
        <v>8.91</v>
      </c>
      <c r="AH29">
        <v>0</v>
      </c>
      <c r="AI29">
        <v>1</v>
      </c>
      <c r="AJ29">
        <v>15.72</v>
      </c>
      <c r="AK29">
        <v>44.85</v>
      </c>
      <c r="AL29">
        <v>1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6</v>
      </c>
      <c r="AT29">
        <v>5.0999999999999996</v>
      </c>
      <c r="AU29" t="s">
        <v>6</v>
      </c>
      <c r="AV29">
        <v>0</v>
      </c>
      <c r="AW29">
        <v>2</v>
      </c>
      <c r="AX29">
        <v>92817447</v>
      </c>
      <c r="AY29">
        <v>1</v>
      </c>
      <c r="AZ29">
        <v>0</v>
      </c>
      <c r="BA29">
        <v>26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ROUND(Y29*Source!I38*DO29,7)</f>
        <v>0</v>
      </c>
      <c r="CX29">
        <f>ROUND(Y29*Source!I38,7)</f>
        <v>8.1395999999999997</v>
      </c>
      <c r="CY29">
        <f>AB29</f>
        <v>222.44</v>
      </c>
      <c r="CZ29">
        <f>AF29</f>
        <v>14.15</v>
      </c>
      <c r="DA29">
        <f>AJ29</f>
        <v>15.72</v>
      </c>
      <c r="DB29">
        <f t="shared" si="1"/>
        <v>72.17</v>
      </c>
      <c r="DC29">
        <f t="shared" si="2"/>
        <v>45.44</v>
      </c>
      <c r="DD29" t="s">
        <v>6</v>
      </c>
      <c r="DE29" t="s">
        <v>6</v>
      </c>
      <c r="DF29">
        <f>ROUND(ROUND(AE29,0)*CX29,0)</f>
        <v>0</v>
      </c>
      <c r="DG29">
        <f>ROUND(ROUND(AF29*AJ29,0)*CX29,0)</f>
        <v>1807</v>
      </c>
      <c r="DH29">
        <f>ROUND(ROUND(AG29*AK29,0)*CX29,0)</f>
        <v>3256</v>
      </c>
      <c r="DI29">
        <f t="shared" si="14"/>
        <v>0</v>
      </c>
      <c r="DJ29">
        <f>DG29</f>
        <v>1807</v>
      </c>
      <c r="DK29">
        <v>0</v>
      </c>
      <c r="DL29" t="s">
        <v>6</v>
      </c>
      <c r="DM29">
        <v>0</v>
      </c>
      <c r="DN29" t="s">
        <v>6</v>
      </c>
      <c r="DO29">
        <v>0</v>
      </c>
    </row>
    <row r="30" spans="1:119" x14ac:dyDescent="0.2">
      <c r="A30">
        <f>ROW(Source!A38)</f>
        <v>38</v>
      </c>
      <c r="B30">
        <v>92817308</v>
      </c>
      <c r="C30">
        <v>92817433</v>
      </c>
      <c r="D30">
        <v>49525588</v>
      </c>
      <c r="E30">
        <v>1</v>
      </c>
      <c r="F30">
        <v>1</v>
      </c>
      <c r="G30">
        <v>1</v>
      </c>
      <c r="H30">
        <v>3</v>
      </c>
      <c r="I30" t="s">
        <v>279</v>
      </c>
      <c r="J30" t="s">
        <v>280</v>
      </c>
      <c r="K30" t="s">
        <v>281</v>
      </c>
      <c r="L30">
        <v>1348</v>
      </c>
      <c r="N30">
        <v>1009</v>
      </c>
      <c r="O30" t="s">
        <v>30</v>
      </c>
      <c r="P30" t="s">
        <v>30</v>
      </c>
      <c r="Q30">
        <v>1000</v>
      </c>
      <c r="W30">
        <v>0</v>
      </c>
      <c r="X30">
        <v>744950031</v>
      </c>
      <c r="Y30">
        <f t="shared" si="0"/>
        <v>1.2E-4</v>
      </c>
      <c r="AA30">
        <v>84072</v>
      </c>
      <c r="AB30">
        <v>0</v>
      </c>
      <c r="AC30">
        <v>0</v>
      </c>
      <c r="AD30">
        <v>0</v>
      </c>
      <c r="AE30">
        <v>8475</v>
      </c>
      <c r="AF30">
        <v>0</v>
      </c>
      <c r="AG30">
        <v>0</v>
      </c>
      <c r="AH30">
        <v>0</v>
      </c>
      <c r="AI30">
        <v>9.92</v>
      </c>
      <c r="AJ30">
        <v>1</v>
      </c>
      <c r="AK30">
        <v>1</v>
      </c>
      <c r="AL30">
        <v>1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6</v>
      </c>
      <c r="AT30">
        <v>1.2E-4</v>
      </c>
      <c r="AU30" t="s">
        <v>6</v>
      </c>
      <c r="AV30">
        <v>0</v>
      </c>
      <c r="AW30">
        <v>2</v>
      </c>
      <c r="AX30">
        <v>92817448</v>
      </c>
      <c r="AY30">
        <v>1</v>
      </c>
      <c r="AZ30">
        <v>0</v>
      </c>
      <c r="BA30">
        <v>27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ROUND(Y30*Source!I38,7)</f>
        <v>1.9149999999999999E-4</v>
      </c>
      <c r="CY30">
        <f t="shared" ref="CY30:CY35" si="15">AA30</f>
        <v>84072</v>
      </c>
      <c r="CZ30">
        <f t="shared" ref="CZ30:CZ35" si="16">AE30</f>
        <v>8475</v>
      </c>
      <c r="DA30">
        <f t="shared" ref="DA30:DA35" si="17">AI30</f>
        <v>9.92</v>
      </c>
      <c r="DB30">
        <f t="shared" si="1"/>
        <v>1.02</v>
      </c>
      <c r="DC30">
        <f t="shared" si="2"/>
        <v>0</v>
      </c>
      <c r="DD30" t="s">
        <v>6</v>
      </c>
      <c r="DE30" t="s">
        <v>6</v>
      </c>
      <c r="DF30">
        <f t="shared" ref="DF30:DF35" si="18">ROUND(ROUND(AE30*AI30,0)*CX30,0)</f>
        <v>16</v>
      </c>
      <c r="DG30">
        <f t="shared" ref="DG30:DG37" si="19">ROUND(ROUND(AF30,0)*CX30,0)</f>
        <v>0</v>
      </c>
      <c r="DH30">
        <f t="shared" ref="DH30:DH36" si="20">ROUND(ROUND(AG30,0)*CX30,0)</f>
        <v>0</v>
      </c>
      <c r="DI30">
        <f t="shared" si="14"/>
        <v>0</v>
      </c>
      <c r="DJ30">
        <f t="shared" ref="DJ30:DJ35" si="21">DF30</f>
        <v>16</v>
      </c>
      <c r="DK30">
        <v>0</v>
      </c>
      <c r="DL30" t="s">
        <v>6</v>
      </c>
      <c r="DM30">
        <v>0</v>
      </c>
      <c r="DN30" t="s">
        <v>6</v>
      </c>
      <c r="DO30">
        <v>0</v>
      </c>
    </row>
    <row r="31" spans="1:119" x14ac:dyDescent="0.2">
      <c r="A31">
        <f>ROW(Source!A38)</f>
        <v>38</v>
      </c>
      <c r="B31">
        <v>92817308</v>
      </c>
      <c r="C31">
        <v>92817433</v>
      </c>
      <c r="D31">
        <v>49527696</v>
      </c>
      <c r="E31">
        <v>1</v>
      </c>
      <c r="F31">
        <v>1</v>
      </c>
      <c r="G31">
        <v>1</v>
      </c>
      <c r="H31">
        <v>3</v>
      </c>
      <c r="I31" t="s">
        <v>282</v>
      </c>
      <c r="J31" t="s">
        <v>283</v>
      </c>
      <c r="K31" t="s">
        <v>284</v>
      </c>
      <c r="L31">
        <v>1348</v>
      </c>
      <c r="N31">
        <v>1009</v>
      </c>
      <c r="O31" t="s">
        <v>30</v>
      </c>
      <c r="P31" t="s">
        <v>30</v>
      </c>
      <c r="Q31">
        <v>1000</v>
      </c>
      <c r="W31">
        <v>0</v>
      </c>
      <c r="X31">
        <v>-385628651</v>
      </c>
      <c r="Y31">
        <f t="shared" si="0"/>
        <v>6.0000000000000001E-3</v>
      </c>
      <c r="AA31">
        <v>7241.4</v>
      </c>
      <c r="AB31">
        <v>0</v>
      </c>
      <c r="AC31">
        <v>0</v>
      </c>
      <c r="AD31">
        <v>0</v>
      </c>
      <c r="AE31">
        <v>729.98</v>
      </c>
      <c r="AF31">
        <v>0</v>
      </c>
      <c r="AG31">
        <v>0</v>
      </c>
      <c r="AH31">
        <v>0</v>
      </c>
      <c r="AI31">
        <v>9.92</v>
      </c>
      <c r="AJ31">
        <v>1</v>
      </c>
      <c r="AK31">
        <v>1</v>
      </c>
      <c r="AL31">
        <v>1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6</v>
      </c>
      <c r="AT31">
        <v>6.0000000000000001E-3</v>
      </c>
      <c r="AU31" t="s">
        <v>6</v>
      </c>
      <c r="AV31">
        <v>0</v>
      </c>
      <c r="AW31">
        <v>2</v>
      </c>
      <c r="AX31">
        <v>92817449</v>
      </c>
      <c r="AY31">
        <v>1</v>
      </c>
      <c r="AZ31">
        <v>0</v>
      </c>
      <c r="BA31">
        <v>28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ROUND(Y31*Source!I38,7)</f>
        <v>9.5759999999999994E-3</v>
      </c>
      <c r="CY31">
        <f t="shared" si="15"/>
        <v>7241.4</v>
      </c>
      <c r="CZ31">
        <f t="shared" si="16"/>
        <v>729.98</v>
      </c>
      <c r="DA31">
        <f t="shared" si="17"/>
        <v>9.92</v>
      </c>
      <c r="DB31">
        <f t="shared" si="1"/>
        <v>4.38</v>
      </c>
      <c r="DC31">
        <f t="shared" si="2"/>
        <v>0</v>
      </c>
      <c r="DD31" t="s">
        <v>6</v>
      </c>
      <c r="DE31" t="s">
        <v>6</v>
      </c>
      <c r="DF31">
        <f t="shared" si="18"/>
        <v>69</v>
      </c>
      <c r="DG31">
        <f t="shared" si="19"/>
        <v>0</v>
      </c>
      <c r="DH31">
        <f t="shared" si="20"/>
        <v>0</v>
      </c>
      <c r="DI31">
        <f t="shared" si="14"/>
        <v>0</v>
      </c>
      <c r="DJ31">
        <f t="shared" si="21"/>
        <v>69</v>
      </c>
      <c r="DK31">
        <v>0</v>
      </c>
      <c r="DL31" t="s">
        <v>6</v>
      </c>
      <c r="DM31">
        <v>0</v>
      </c>
      <c r="DN31" t="s">
        <v>6</v>
      </c>
      <c r="DO31">
        <v>0</v>
      </c>
    </row>
    <row r="32" spans="1:119" x14ac:dyDescent="0.2">
      <c r="A32">
        <f>ROW(Source!A38)</f>
        <v>38</v>
      </c>
      <c r="B32">
        <v>92817308</v>
      </c>
      <c r="C32">
        <v>92817433</v>
      </c>
      <c r="D32">
        <v>49528510</v>
      </c>
      <c r="E32">
        <v>1</v>
      </c>
      <c r="F32">
        <v>1</v>
      </c>
      <c r="G32">
        <v>1</v>
      </c>
      <c r="H32">
        <v>3</v>
      </c>
      <c r="I32" t="s">
        <v>285</v>
      </c>
      <c r="J32" t="s">
        <v>286</v>
      </c>
      <c r="K32" t="s">
        <v>287</v>
      </c>
      <c r="L32">
        <v>1339</v>
      </c>
      <c r="N32">
        <v>1007</v>
      </c>
      <c r="O32" t="s">
        <v>114</v>
      </c>
      <c r="P32" t="s">
        <v>114</v>
      </c>
      <c r="Q32">
        <v>1</v>
      </c>
      <c r="W32">
        <v>0</v>
      </c>
      <c r="X32">
        <v>-570996731</v>
      </c>
      <c r="Y32">
        <f t="shared" si="0"/>
        <v>1.58</v>
      </c>
      <c r="AA32">
        <v>5063.17</v>
      </c>
      <c r="AB32">
        <v>0</v>
      </c>
      <c r="AC32">
        <v>0</v>
      </c>
      <c r="AD32">
        <v>0</v>
      </c>
      <c r="AE32">
        <v>510.4</v>
      </c>
      <c r="AF32">
        <v>0</v>
      </c>
      <c r="AG32">
        <v>0</v>
      </c>
      <c r="AH32">
        <v>0</v>
      </c>
      <c r="AI32">
        <v>9.92</v>
      </c>
      <c r="AJ32">
        <v>1</v>
      </c>
      <c r="AK32">
        <v>1</v>
      </c>
      <c r="AL32">
        <v>1</v>
      </c>
      <c r="AM32">
        <v>4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6</v>
      </c>
      <c r="AT32">
        <v>1.58</v>
      </c>
      <c r="AU32" t="s">
        <v>6</v>
      </c>
      <c r="AV32">
        <v>0</v>
      </c>
      <c r="AW32">
        <v>2</v>
      </c>
      <c r="AX32">
        <v>92817450</v>
      </c>
      <c r="AY32">
        <v>1</v>
      </c>
      <c r="AZ32">
        <v>0</v>
      </c>
      <c r="BA32">
        <v>29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ROUND(Y32*Source!I38,7)</f>
        <v>2.5216799999999999</v>
      </c>
      <c r="CY32">
        <f t="shared" si="15"/>
        <v>5063.17</v>
      </c>
      <c r="CZ32">
        <f t="shared" si="16"/>
        <v>510.4</v>
      </c>
      <c r="DA32">
        <f t="shared" si="17"/>
        <v>9.92</v>
      </c>
      <c r="DB32">
        <f t="shared" si="1"/>
        <v>806.43</v>
      </c>
      <c r="DC32">
        <f t="shared" si="2"/>
        <v>0</v>
      </c>
      <c r="DD32" t="s">
        <v>6</v>
      </c>
      <c r="DE32" t="s">
        <v>6</v>
      </c>
      <c r="DF32">
        <f t="shared" si="18"/>
        <v>12767</v>
      </c>
      <c r="DG32">
        <f t="shared" si="19"/>
        <v>0</v>
      </c>
      <c r="DH32">
        <f t="shared" si="20"/>
        <v>0</v>
      </c>
      <c r="DI32">
        <f t="shared" si="14"/>
        <v>0</v>
      </c>
      <c r="DJ32">
        <f t="shared" si="21"/>
        <v>12767</v>
      </c>
      <c r="DK32">
        <v>0</v>
      </c>
      <c r="DL32" t="s">
        <v>6</v>
      </c>
      <c r="DM32">
        <v>0</v>
      </c>
      <c r="DN32" t="s">
        <v>6</v>
      </c>
      <c r="DO32">
        <v>0</v>
      </c>
    </row>
    <row r="33" spans="1:119" x14ac:dyDescent="0.2">
      <c r="A33">
        <f>ROW(Source!A38)</f>
        <v>38</v>
      </c>
      <c r="B33">
        <v>92817308</v>
      </c>
      <c r="C33">
        <v>92817433</v>
      </c>
      <c r="D33">
        <v>49528565</v>
      </c>
      <c r="E33">
        <v>1</v>
      </c>
      <c r="F33">
        <v>1</v>
      </c>
      <c r="G33">
        <v>1</v>
      </c>
      <c r="H33">
        <v>3</v>
      </c>
      <c r="I33" t="s">
        <v>288</v>
      </c>
      <c r="J33" t="s">
        <v>289</v>
      </c>
      <c r="K33" t="s">
        <v>290</v>
      </c>
      <c r="L33">
        <v>1339</v>
      </c>
      <c r="N33">
        <v>1007</v>
      </c>
      <c r="O33" t="s">
        <v>114</v>
      </c>
      <c r="P33" t="s">
        <v>114</v>
      </c>
      <c r="Q33">
        <v>1</v>
      </c>
      <c r="W33">
        <v>0</v>
      </c>
      <c r="X33">
        <v>513360614</v>
      </c>
      <c r="Y33">
        <f t="shared" ref="Y33:Y64" si="22">AT33</f>
        <v>0.2</v>
      </c>
      <c r="AA33">
        <v>5137.67</v>
      </c>
      <c r="AB33">
        <v>0</v>
      </c>
      <c r="AC33">
        <v>0</v>
      </c>
      <c r="AD33">
        <v>0</v>
      </c>
      <c r="AE33">
        <v>517.91</v>
      </c>
      <c r="AF33">
        <v>0</v>
      </c>
      <c r="AG33">
        <v>0</v>
      </c>
      <c r="AH33">
        <v>0</v>
      </c>
      <c r="AI33">
        <v>9.92</v>
      </c>
      <c r="AJ33">
        <v>1</v>
      </c>
      <c r="AK33">
        <v>1</v>
      </c>
      <c r="AL33">
        <v>1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6</v>
      </c>
      <c r="AT33">
        <v>0.2</v>
      </c>
      <c r="AU33" t="s">
        <v>6</v>
      </c>
      <c r="AV33">
        <v>0</v>
      </c>
      <c r="AW33">
        <v>2</v>
      </c>
      <c r="AX33">
        <v>92817451</v>
      </c>
      <c r="AY33">
        <v>1</v>
      </c>
      <c r="AZ33">
        <v>0</v>
      </c>
      <c r="BA33">
        <v>30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ROUND(Y33*Source!I38,7)</f>
        <v>0.31919999999999998</v>
      </c>
      <c r="CY33">
        <f t="shared" si="15"/>
        <v>5137.67</v>
      </c>
      <c r="CZ33">
        <f t="shared" si="16"/>
        <v>517.91</v>
      </c>
      <c r="DA33">
        <f t="shared" si="17"/>
        <v>9.92</v>
      </c>
      <c r="DB33">
        <f t="shared" ref="DB33:DB64" si="23">ROUND(ROUND(AT33*CZ33,2),2)</f>
        <v>103.58</v>
      </c>
      <c r="DC33">
        <f t="shared" ref="DC33:DC64" si="24">ROUND(ROUND(AT33*AG33,2),2)</f>
        <v>0</v>
      </c>
      <c r="DD33" t="s">
        <v>6</v>
      </c>
      <c r="DE33" t="s">
        <v>6</v>
      </c>
      <c r="DF33">
        <f t="shared" si="18"/>
        <v>1640</v>
      </c>
      <c r="DG33">
        <f t="shared" si="19"/>
        <v>0</v>
      </c>
      <c r="DH33">
        <f t="shared" si="20"/>
        <v>0</v>
      </c>
      <c r="DI33">
        <f t="shared" si="14"/>
        <v>0</v>
      </c>
      <c r="DJ33">
        <f t="shared" si="21"/>
        <v>1640</v>
      </c>
      <c r="DK33">
        <v>0</v>
      </c>
      <c r="DL33" t="s">
        <v>6</v>
      </c>
      <c r="DM33">
        <v>0</v>
      </c>
      <c r="DN33" t="s">
        <v>6</v>
      </c>
      <c r="DO33">
        <v>0</v>
      </c>
    </row>
    <row r="34" spans="1:119" x14ac:dyDescent="0.2">
      <c r="A34">
        <f>ROW(Source!A38)</f>
        <v>38</v>
      </c>
      <c r="B34">
        <v>92817308</v>
      </c>
      <c r="C34">
        <v>92817433</v>
      </c>
      <c r="D34">
        <v>49541436</v>
      </c>
      <c r="E34">
        <v>1</v>
      </c>
      <c r="F34">
        <v>1</v>
      </c>
      <c r="G34">
        <v>1</v>
      </c>
      <c r="H34">
        <v>3</v>
      </c>
      <c r="I34" t="s">
        <v>291</v>
      </c>
      <c r="J34" t="s">
        <v>292</v>
      </c>
      <c r="K34" t="s">
        <v>293</v>
      </c>
      <c r="L34">
        <v>1327</v>
      </c>
      <c r="N34">
        <v>1005</v>
      </c>
      <c r="O34" t="s">
        <v>41</v>
      </c>
      <c r="P34" t="s">
        <v>41</v>
      </c>
      <c r="Q34">
        <v>1</v>
      </c>
      <c r="W34">
        <v>0</v>
      </c>
      <c r="X34">
        <v>189737231</v>
      </c>
      <c r="Y34">
        <f t="shared" si="22"/>
        <v>5.28</v>
      </c>
      <c r="AA34">
        <v>280.24</v>
      </c>
      <c r="AB34">
        <v>0</v>
      </c>
      <c r="AC34">
        <v>0</v>
      </c>
      <c r="AD34">
        <v>0</v>
      </c>
      <c r="AE34">
        <v>28.25</v>
      </c>
      <c r="AF34">
        <v>0</v>
      </c>
      <c r="AG34">
        <v>0</v>
      </c>
      <c r="AH34">
        <v>0</v>
      </c>
      <c r="AI34">
        <v>9.92</v>
      </c>
      <c r="AJ34">
        <v>1</v>
      </c>
      <c r="AK34">
        <v>1</v>
      </c>
      <c r="AL34">
        <v>1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6</v>
      </c>
      <c r="AT34">
        <v>5.28</v>
      </c>
      <c r="AU34" t="s">
        <v>6</v>
      </c>
      <c r="AV34">
        <v>0</v>
      </c>
      <c r="AW34">
        <v>2</v>
      </c>
      <c r="AX34">
        <v>92817452</v>
      </c>
      <c r="AY34">
        <v>1</v>
      </c>
      <c r="AZ34">
        <v>0</v>
      </c>
      <c r="BA34">
        <v>31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ROUND(Y34*Source!I38,7)</f>
        <v>8.4268800000000006</v>
      </c>
      <c r="CY34">
        <f t="shared" si="15"/>
        <v>280.24</v>
      </c>
      <c r="CZ34">
        <f t="shared" si="16"/>
        <v>28.25</v>
      </c>
      <c r="DA34">
        <f t="shared" si="17"/>
        <v>9.92</v>
      </c>
      <c r="DB34">
        <f t="shared" si="23"/>
        <v>149.16</v>
      </c>
      <c r="DC34">
        <f t="shared" si="24"/>
        <v>0</v>
      </c>
      <c r="DD34" t="s">
        <v>6</v>
      </c>
      <c r="DE34" t="s">
        <v>6</v>
      </c>
      <c r="DF34">
        <f t="shared" si="18"/>
        <v>2360</v>
      </c>
      <c r="DG34">
        <f t="shared" si="19"/>
        <v>0</v>
      </c>
      <c r="DH34">
        <f t="shared" si="20"/>
        <v>0</v>
      </c>
      <c r="DI34">
        <f t="shared" si="14"/>
        <v>0</v>
      </c>
      <c r="DJ34">
        <f t="shared" si="21"/>
        <v>2360</v>
      </c>
      <c r="DK34">
        <v>0</v>
      </c>
      <c r="DL34" t="s">
        <v>6</v>
      </c>
      <c r="DM34">
        <v>0</v>
      </c>
      <c r="DN34" t="s">
        <v>6</v>
      </c>
      <c r="DO34">
        <v>0</v>
      </c>
    </row>
    <row r="35" spans="1:119" x14ac:dyDescent="0.2">
      <c r="A35">
        <f>ROW(Source!A38)</f>
        <v>38</v>
      </c>
      <c r="B35">
        <v>92817308</v>
      </c>
      <c r="C35">
        <v>92817433</v>
      </c>
      <c r="D35">
        <v>49546814</v>
      </c>
      <c r="E35">
        <v>1</v>
      </c>
      <c r="F35">
        <v>1</v>
      </c>
      <c r="G35">
        <v>1</v>
      </c>
      <c r="H35">
        <v>3</v>
      </c>
      <c r="I35" t="s">
        <v>294</v>
      </c>
      <c r="J35" t="s">
        <v>295</v>
      </c>
      <c r="K35" t="s">
        <v>296</v>
      </c>
      <c r="L35">
        <v>1339</v>
      </c>
      <c r="N35">
        <v>1007</v>
      </c>
      <c r="O35" t="s">
        <v>114</v>
      </c>
      <c r="P35" t="s">
        <v>114</v>
      </c>
      <c r="Q35">
        <v>1</v>
      </c>
      <c r="W35">
        <v>0</v>
      </c>
      <c r="X35">
        <v>1233548999</v>
      </c>
      <c r="Y35">
        <f t="shared" si="22"/>
        <v>0.06</v>
      </c>
      <c r="AA35">
        <v>8260.3799999999992</v>
      </c>
      <c r="AB35">
        <v>0</v>
      </c>
      <c r="AC35">
        <v>0</v>
      </c>
      <c r="AD35">
        <v>0</v>
      </c>
      <c r="AE35">
        <v>832.7</v>
      </c>
      <c r="AF35">
        <v>0</v>
      </c>
      <c r="AG35">
        <v>0</v>
      </c>
      <c r="AH35">
        <v>0</v>
      </c>
      <c r="AI35">
        <v>9.92</v>
      </c>
      <c r="AJ35">
        <v>1</v>
      </c>
      <c r="AK35">
        <v>1</v>
      </c>
      <c r="AL35">
        <v>1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6</v>
      </c>
      <c r="AT35">
        <v>0.06</v>
      </c>
      <c r="AU35" t="s">
        <v>6</v>
      </c>
      <c r="AV35">
        <v>0</v>
      </c>
      <c r="AW35">
        <v>2</v>
      </c>
      <c r="AX35">
        <v>92817453</v>
      </c>
      <c r="AY35">
        <v>1</v>
      </c>
      <c r="AZ35">
        <v>0</v>
      </c>
      <c r="BA35">
        <v>32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ROUND(Y35*Source!I38,7)</f>
        <v>9.5759999999999998E-2</v>
      </c>
      <c r="CY35">
        <f t="shared" si="15"/>
        <v>8260.3799999999992</v>
      </c>
      <c r="CZ35">
        <f t="shared" si="16"/>
        <v>832.7</v>
      </c>
      <c r="DA35">
        <f t="shared" si="17"/>
        <v>9.92</v>
      </c>
      <c r="DB35">
        <f t="shared" si="23"/>
        <v>49.96</v>
      </c>
      <c r="DC35">
        <f t="shared" si="24"/>
        <v>0</v>
      </c>
      <c r="DD35" t="s">
        <v>6</v>
      </c>
      <c r="DE35" t="s">
        <v>6</v>
      </c>
      <c r="DF35">
        <f t="shared" si="18"/>
        <v>791</v>
      </c>
      <c r="DG35">
        <f t="shared" si="19"/>
        <v>0</v>
      </c>
      <c r="DH35">
        <f t="shared" si="20"/>
        <v>0</v>
      </c>
      <c r="DI35">
        <f t="shared" si="14"/>
        <v>0</v>
      </c>
      <c r="DJ35">
        <f t="shared" si="21"/>
        <v>791</v>
      </c>
      <c r="DK35">
        <v>0</v>
      </c>
      <c r="DL35" t="s">
        <v>6</v>
      </c>
      <c r="DM35">
        <v>0</v>
      </c>
      <c r="DN35" t="s">
        <v>6</v>
      </c>
      <c r="DO35">
        <v>0</v>
      </c>
    </row>
    <row r="36" spans="1:119" x14ac:dyDescent="0.2">
      <c r="A36">
        <f>ROW(Source!A39)</f>
        <v>39</v>
      </c>
      <c r="B36">
        <v>92817308</v>
      </c>
      <c r="C36">
        <v>92817454</v>
      </c>
      <c r="D36">
        <v>48043879</v>
      </c>
      <c r="E36">
        <v>68</v>
      </c>
      <c r="F36">
        <v>1</v>
      </c>
      <c r="G36">
        <v>1</v>
      </c>
      <c r="H36">
        <v>1</v>
      </c>
      <c r="I36" t="s">
        <v>252</v>
      </c>
      <c r="J36" t="s">
        <v>6</v>
      </c>
      <c r="K36" t="s">
        <v>253</v>
      </c>
      <c r="L36">
        <v>1191</v>
      </c>
      <c r="N36">
        <v>1013</v>
      </c>
      <c r="O36" t="s">
        <v>254</v>
      </c>
      <c r="P36" t="s">
        <v>254</v>
      </c>
      <c r="Q36">
        <v>1</v>
      </c>
      <c r="W36">
        <v>0</v>
      </c>
      <c r="X36">
        <v>-1111239348</v>
      </c>
      <c r="Y36">
        <f t="shared" si="22"/>
        <v>4.6500000000000004</v>
      </c>
      <c r="AA36">
        <v>0</v>
      </c>
      <c r="AB36">
        <v>0</v>
      </c>
      <c r="AC36">
        <v>0</v>
      </c>
      <c r="AD36">
        <v>431.46</v>
      </c>
      <c r="AE36">
        <v>0</v>
      </c>
      <c r="AF36">
        <v>0</v>
      </c>
      <c r="AG36">
        <v>0</v>
      </c>
      <c r="AH36">
        <v>9.6199999999999992</v>
      </c>
      <c r="AI36">
        <v>1</v>
      </c>
      <c r="AJ36">
        <v>1</v>
      </c>
      <c r="AK36">
        <v>1</v>
      </c>
      <c r="AL36">
        <v>44.85</v>
      </c>
      <c r="AM36">
        <v>4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6</v>
      </c>
      <c r="AT36">
        <v>4.6500000000000004</v>
      </c>
      <c r="AU36" t="s">
        <v>6</v>
      </c>
      <c r="AV36">
        <v>1</v>
      </c>
      <c r="AW36">
        <v>2</v>
      </c>
      <c r="AX36">
        <v>92817461</v>
      </c>
      <c r="AY36">
        <v>1</v>
      </c>
      <c r="AZ36">
        <v>0</v>
      </c>
      <c r="BA36">
        <v>33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U36">
        <f>ROUND(AT36*Source!I39*AH36*AL36,0)</f>
        <v>7142</v>
      </c>
      <c r="CV36">
        <f>ROUND(Y36*Source!I39,7)</f>
        <v>16.553999999999998</v>
      </c>
      <c r="CW36">
        <v>0</v>
      </c>
      <c r="CX36">
        <f>ROUND(Y36*Source!I39,7)</f>
        <v>16.553999999999998</v>
      </c>
      <c r="CY36">
        <f>AD36</f>
        <v>431.46</v>
      </c>
      <c r="CZ36">
        <f>AH36</f>
        <v>9.6199999999999992</v>
      </c>
      <c r="DA36">
        <f>AL36</f>
        <v>44.85</v>
      </c>
      <c r="DB36">
        <f t="shared" si="23"/>
        <v>44.73</v>
      </c>
      <c r="DC36">
        <f t="shared" si="24"/>
        <v>0</v>
      </c>
      <c r="DD36" t="s">
        <v>6</v>
      </c>
      <c r="DE36" t="s">
        <v>6</v>
      </c>
      <c r="DF36">
        <f>ROUND(ROUND(AE36,0)*CX36,0)</f>
        <v>0</v>
      </c>
      <c r="DG36">
        <f t="shared" si="19"/>
        <v>0</v>
      </c>
      <c r="DH36">
        <f t="shared" si="20"/>
        <v>0</v>
      </c>
      <c r="DI36">
        <f>ROUND(ROUND(AH36*AL36,0)*CX36,0)</f>
        <v>7135</v>
      </c>
      <c r="DJ36">
        <f>DI36</f>
        <v>7135</v>
      </c>
      <c r="DK36">
        <v>0</v>
      </c>
      <c r="DL36" t="s">
        <v>6</v>
      </c>
      <c r="DM36">
        <v>0</v>
      </c>
      <c r="DN36" t="s">
        <v>6</v>
      </c>
      <c r="DO36">
        <v>0</v>
      </c>
    </row>
    <row r="37" spans="1:119" x14ac:dyDescent="0.2">
      <c r="A37">
        <f>ROW(Source!A39)</f>
        <v>39</v>
      </c>
      <c r="B37">
        <v>92817308</v>
      </c>
      <c r="C37">
        <v>92817454</v>
      </c>
      <c r="D37">
        <v>48044033</v>
      </c>
      <c r="E37">
        <v>68</v>
      </c>
      <c r="F37">
        <v>1</v>
      </c>
      <c r="G37">
        <v>1</v>
      </c>
      <c r="H37">
        <v>1</v>
      </c>
      <c r="I37" t="s">
        <v>255</v>
      </c>
      <c r="J37" t="s">
        <v>6</v>
      </c>
      <c r="K37" t="s">
        <v>256</v>
      </c>
      <c r="L37">
        <v>1191</v>
      </c>
      <c r="N37">
        <v>1013</v>
      </c>
      <c r="O37" t="s">
        <v>254</v>
      </c>
      <c r="P37" t="s">
        <v>254</v>
      </c>
      <c r="Q37">
        <v>1</v>
      </c>
      <c r="W37">
        <v>0</v>
      </c>
      <c r="X37">
        <v>-1417349443</v>
      </c>
      <c r="Y37">
        <f t="shared" si="22"/>
        <v>0.02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44.85</v>
      </c>
      <c r="AL37">
        <v>1</v>
      </c>
      <c r="AM37">
        <v>4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6</v>
      </c>
      <c r="AT37">
        <v>0.02</v>
      </c>
      <c r="AU37" t="s">
        <v>6</v>
      </c>
      <c r="AV37">
        <v>2</v>
      </c>
      <c r="AW37">
        <v>2</v>
      </c>
      <c r="AX37">
        <v>92817462</v>
      </c>
      <c r="AY37">
        <v>1</v>
      </c>
      <c r="AZ37">
        <v>0</v>
      </c>
      <c r="BA37">
        <v>34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ROUND(Y37*Source!I39,7)</f>
        <v>7.1199999999999999E-2</v>
      </c>
      <c r="CY37">
        <f>AD37</f>
        <v>0</v>
      </c>
      <c r="CZ37">
        <f>AH37</f>
        <v>0</v>
      </c>
      <c r="DA37">
        <f>AL37</f>
        <v>1</v>
      </c>
      <c r="DB37">
        <f t="shared" si="23"/>
        <v>0</v>
      </c>
      <c r="DC37">
        <f t="shared" si="24"/>
        <v>0</v>
      </c>
      <c r="DD37" t="s">
        <v>6</v>
      </c>
      <c r="DE37" t="s">
        <v>6</v>
      </c>
      <c r="DF37">
        <f>ROUND(ROUND(AE37,0)*CX37,0)</f>
        <v>0</v>
      </c>
      <c r="DG37">
        <f t="shared" si="19"/>
        <v>0</v>
      </c>
      <c r="DH37">
        <f>ROUND(ROUND(AG37*AK37,0)*CX37,0)</f>
        <v>0</v>
      </c>
      <c r="DI37">
        <f>ROUND(ROUND(AH37,0)*CX37,0)</f>
        <v>0</v>
      </c>
      <c r="DJ37">
        <f>DI37</f>
        <v>0</v>
      </c>
      <c r="DK37">
        <v>0</v>
      </c>
      <c r="DL37" t="s">
        <v>6</v>
      </c>
      <c r="DM37">
        <v>0</v>
      </c>
      <c r="DN37" t="s">
        <v>6</v>
      </c>
      <c r="DO37">
        <v>0</v>
      </c>
    </row>
    <row r="38" spans="1:119" x14ac:dyDescent="0.2">
      <c r="A38">
        <f>ROW(Source!A39)</f>
        <v>39</v>
      </c>
      <c r="B38">
        <v>92817308</v>
      </c>
      <c r="C38">
        <v>92817454</v>
      </c>
      <c r="D38">
        <v>48205768</v>
      </c>
      <c r="E38">
        <v>1</v>
      </c>
      <c r="F38">
        <v>1</v>
      </c>
      <c r="G38">
        <v>1</v>
      </c>
      <c r="H38">
        <v>2</v>
      </c>
      <c r="I38" t="s">
        <v>257</v>
      </c>
      <c r="J38" t="s">
        <v>258</v>
      </c>
      <c r="K38" t="s">
        <v>259</v>
      </c>
      <c r="L38">
        <v>1367</v>
      </c>
      <c r="N38">
        <v>1011</v>
      </c>
      <c r="O38" t="s">
        <v>260</v>
      </c>
      <c r="P38" t="s">
        <v>260</v>
      </c>
      <c r="Q38">
        <v>1</v>
      </c>
      <c r="W38">
        <v>0</v>
      </c>
      <c r="X38">
        <v>1098214667</v>
      </c>
      <c r="Y38">
        <f t="shared" si="22"/>
        <v>0.01</v>
      </c>
      <c r="AA38">
        <v>0</v>
      </c>
      <c r="AB38">
        <v>491.41</v>
      </c>
      <c r="AC38">
        <v>605.48</v>
      </c>
      <c r="AD38">
        <v>0</v>
      </c>
      <c r="AE38">
        <v>0</v>
      </c>
      <c r="AF38">
        <v>31.26</v>
      </c>
      <c r="AG38">
        <v>13.5</v>
      </c>
      <c r="AH38">
        <v>0</v>
      </c>
      <c r="AI38">
        <v>1</v>
      </c>
      <c r="AJ38">
        <v>15.72</v>
      </c>
      <c r="AK38">
        <v>44.85</v>
      </c>
      <c r="AL38">
        <v>1</v>
      </c>
      <c r="AM38">
        <v>4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6</v>
      </c>
      <c r="AT38">
        <v>0.01</v>
      </c>
      <c r="AU38" t="s">
        <v>6</v>
      </c>
      <c r="AV38">
        <v>0</v>
      </c>
      <c r="AW38">
        <v>2</v>
      </c>
      <c r="AX38">
        <v>92817463</v>
      </c>
      <c r="AY38">
        <v>1</v>
      </c>
      <c r="AZ38">
        <v>0</v>
      </c>
      <c r="BA38">
        <v>35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ROUND(Y38*Source!I39*DO38,7)</f>
        <v>0</v>
      </c>
      <c r="CX38">
        <f>ROUND(Y38*Source!I39,7)</f>
        <v>3.56E-2</v>
      </c>
      <c r="CY38">
        <f>AB38</f>
        <v>491.41</v>
      </c>
      <c r="CZ38">
        <f>AF38</f>
        <v>31.26</v>
      </c>
      <c r="DA38">
        <f>AJ38</f>
        <v>15.72</v>
      </c>
      <c r="DB38">
        <f t="shared" si="23"/>
        <v>0.31</v>
      </c>
      <c r="DC38">
        <f t="shared" si="24"/>
        <v>0.14000000000000001</v>
      </c>
      <c r="DD38" t="s">
        <v>6</v>
      </c>
      <c r="DE38" t="s">
        <v>6</v>
      </c>
      <c r="DF38">
        <f>ROUND(ROUND(AE38,0)*CX38,0)</f>
        <v>0</v>
      </c>
      <c r="DG38">
        <f>ROUND(ROUND(AF38*AJ38,0)*CX38,0)</f>
        <v>17</v>
      </c>
      <c r="DH38">
        <f>ROUND(ROUND(AG38*AK38,0)*CX38,0)</f>
        <v>22</v>
      </c>
      <c r="DI38">
        <f>ROUND(ROUND(AH38,0)*CX38,0)</f>
        <v>0</v>
      </c>
      <c r="DJ38">
        <f>DG38</f>
        <v>17</v>
      </c>
      <c r="DK38">
        <v>0</v>
      </c>
      <c r="DL38" t="s">
        <v>6</v>
      </c>
      <c r="DM38">
        <v>0</v>
      </c>
      <c r="DN38" t="s">
        <v>6</v>
      </c>
      <c r="DO38">
        <v>0</v>
      </c>
    </row>
    <row r="39" spans="1:119" x14ac:dyDescent="0.2">
      <c r="A39">
        <f>ROW(Source!A39)</f>
        <v>39</v>
      </c>
      <c r="B39">
        <v>92817308</v>
      </c>
      <c r="C39">
        <v>92817454</v>
      </c>
      <c r="D39">
        <v>48206504</v>
      </c>
      <c r="E39">
        <v>1</v>
      </c>
      <c r="F39">
        <v>1</v>
      </c>
      <c r="G39">
        <v>1</v>
      </c>
      <c r="H39">
        <v>2</v>
      </c>
      <c r="I39" t="s">
        <v>261</v>
      </c>
      <c r="J39" t="s">
        <v>262</v>
      </c>
      <c r="K39" t="s">
        <v>263</v>
      </c>
      <c r="L39">
        <v>1367</v>
      </c>
      <c r="N39">
        <v>1011</v>
      </c>
      <c r="O39" t="s">
        <v>260</v>
      </c>
      <c r="P39" t="s">
        <v>260</v>
      </c>
      <c r="Q39">
        <v>1</v>
      </c>
      <c r="W39">
        <v>0</v>
      </c>
      <c r="X39">
        <v>2001246382</v>
      </c>
      <c r="Y39">
        <f t="shared" si="22"/>
        <v>0.01</v>
      </c>
      <c r="AA39">
        <v>0</v>
      </c>
      <c r="AB39">
        <v>1032.96</v>
      </c>
      <c r="AC39">
        <v>520.26</v>
      </c>
      <c r="AD39">
        <v>0</v>
      </c>
      <c r="AE39">
        <v>0</v>
      </c>
      <c r="AF39">
        <v>65.709999999999994</v>
      </c>
      <c r="AG39">
        <v>11.6</v>
      </c>
      <c r="AH39">
        <v>0</v>
      </c>
      <c r="AI39">
        <v>1</v>
      </c>
      <c r="AJ39">
        <v>15.72</v>
      </c>
      <c r="AK39">
        <v>44.85</v>
      </c>
      <c r="AL39">
        <v>1</v>
      </c>
      <c r="AM39">
        <v>4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6</v>
      </c>
      <c r="AT39">
        <v>0.01</v>
      </c>
      <c r="AU39" t="s">
        <v>6</v>
      </c>
      <c r="AV39">
        <v>0</v>
      </c>
      <c r="AW39">
        <v>2</v>
      </c>
      <c r="AX39">
        <v>92817464</v>
      </c>
      <c r="AY39">
        <v>1</v>
      </c>
      <c r="AZ39">
        <v>0</v>
      </c>
      <c r="BA39">
        <v>36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ROUND(Y39*Source!I39*DO39,7)</f>
        <v>0</v>
      </c>
      <c r="CX39">
        <f>ROUND(Y39*Source!I39,7)</f>
        <v>3.56E-2</v>
      </c>
      <c r="CY39">
        <f>AB39</f>
        <v>1032.96</v>
      </c>
      <c r="CZ39">
        <f>AF39</f>
        <v>65.709999999999994</v>
      </c>
      <c r="DA39">
        <f>AJ39</f>
        <v>15.72</v>
      </c>
      <c r="DB39">
        <f t="shared" si="23"/>
        <v>0.66</v>
      </c>
      <c r="DC39">
        <f t="shared" si="24"/>
        <v>0.12</v>
      </c>
      <c r="DD39" t="s">
        <v>6</v>
      </c>
      <c r="DE39" t="s">
        <v>6</v>
      </c>
      <c r="DF39">
        <f>ROUND(ROUND(AE39,0)*CX39,0)</f>
        <v>0</v>
      </c>
      <c r="DG39">
        <f>ROUND(ROUND(AF39*AJ39,0)*CX39,0)</f>
        <v>37</v>
      </c>
      <c r="DH39">
        <f>ROUND(ROUND(AG39*AK39,0)*CX39,0)</f>
        <v>19</v>
      </c>
      <c r="DI39">
        <f>ROUND(ROUND(AH39,0)*CX39,0)</f>
        <v>0</v>
      </c>
      <c r="DJ39">
        <f>DG39</f>
        <v>37</v>
      </c>
      <c r="DK39">
        <v>0</v>
      </c>
      <c r="DL39" t="s">
        <v>6</v>
      </c>
      <c r="DM39">
        <v>0</v>
      </c>
      <c r="DN39" t="s">
        <v>6</v>
      </c>
      <c r="DO39">
        <v>0</v>
      </c>
    </row>
    <row r="40" spans="1:119" x14ac:dyDescent="0.2">
      <c r="A40">
        <f>ROW(Source!A39)</f>
        <v>39</v>
      </c>
      <c r="B40">
        <v>92817308</v>
      </c>
      <c r="C40">
        <v>92817454</v>
      </c>
      <c r="D40">
        <v>48059889</v>
      </c>
      <c r="E40">
        <v>1</v>
      </c>
      <c r="F40">
        <v>1</v>
      </c>
      <c r="G40">
        <v>1</v>
      </c>
      <c r="H40">
        <v>3</v>
      </c>
      <c r="I40" t="s">
        <v>264</v>
      </c>
      <c r="J40" t="s">
        <v>265</v>
      </c>
      <c r="K40" t="s">
        <v>266</v>
      </c>
      <c r="L40">
        <v>1346</v>
      </c>
      <c r="N40">
        <v>1009</v>
      </c>
      <c r="O40" t="s">
        <v>101</v>
      </c>
      <c r="P40" t="s">
        <v>101</v>
      </c>
      <c r="Q40">
        <v>1</v>
      </c>
      <c r="W40">
        <v>0</v>
      </c>
      <c r="X40">
        <v>-1647809537</v>
      </c>
      <c r="Y40">
        <f t="shared" si="22"/>
        <v>0.1</v>
      </c>
      <c r="AA40">
        <v>18.05</v>
      </c>
      <c r="AB40">
        <v>0</v>
      </c>
      <c r="AC40">
        <v>0</v>
      </c>
      <c r="AD40">
        <v>0</v>
      </c>
      <c r="AE40">
        <v>1.82</v>
      </c>
      <c r="AF40">
        <v>0</v>
      </c>
      <c r="AG40">
        <v>0</v>
      </c>
      <c r="AH40">
        <v>0</v>
      </c>
      <c r="AI40">
        <v>9.92</v>
      </c>
      <c r="AJ40">
        <v>1</v>
      </c>
      <c r="AK40">
        <v>1</v>
      </c>
      <c r="AL40">
        <v>1</v>
      </c>
      <c r="AM40">
        <v>4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6</v>
      </c>
      <c r="AT40">
        <v>0.1</v>
      </c>
      <c r="AU40" t="s">
        <v>6</v>
      </c>
      <c r="AV40">
        <v>0</v>
      </c>
      <c r="AW40">
        <v>2</v>
      </c>
      <c r="AX40">
        <v>92817465</v>
      </c>
      <c r="AY40">
        <v>1</v>
      </c>
      <c r="AZ40">
        <v>0</v>
      </c>
      <c r="BA40">
        <v>37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ROUND(Y40*Source!I39,7)</f>
        <v>0.35599999999999998</v>
      </c>
      <c r="CY40">
        <f>AA40</f>
        <v>18.05</v>
      </c>
      <c r="CZ40">
        <f>AE40</f>
        <v>1.82</v>
      </c>
      <c r="DA40">
        <f>AI40</f>
        <v>9.92</v>
      </c>
      <c r="DB40">
        <f t="shared" si="23"/>
        <v>0.18</v>
      </c>
      <c r="DC40">
        <f t="shared" si="24"/>
        <v>0</v>
      </c>
      <c r="DD40" t="s">
        <v>6</v>
      </c>
      <c r="DE40" t="s">
        <v>6</v>
      </c>
      <c r="DF40">
        <f>ROUND(ROUND(AE40*AI40,0)*CX40,0)</f>
        <v>6</v>
      </c>
      <c r="DG40">
        <f>ROUND(ROUND(AF40,0)*CX40,0)</f>
        <v>0</v>
      </c>
      <c r="DH40">
        <f>ROUND(ROUND(AG40,0)*CX40,0)</f>
        <v>0</v>
      </c>
      <c r="DI40">
        <f>ROUND(ROUND(AH40,0)*CX40,0)</f>
        <v>0</v>
      </c>
      <c r="DJ40">
        <f>DF40</f>
        <v>6</v>
      </c>
      <c r="DK40">
        <v>0</v>
      </c>
      <c r="DL40" t="s">
        <v>6</v>
      </c>
      <c r="DM40">
        <v>0</v>
      </c>
      <c r="DN40" t="s">
        <v>6</v>
      </c>
      <c r="DO40">
        <v>0</v>
      </c>
    </row>
    <row r="41" spans="1:119" x14ac:dyDescent="0.2">
      <c r="A41">
        <f>ROW(Source!A39)</f>
        <v>39</v>
      </c>
      <c r="B41">
        <v>92817308</v>
      </c>
      <c r="C41">
        <v>92817454</v>
      </c>
      <c r="D41">
        <v>0</v>
      </c>
      <c r="E41">
        <v>1</v>
      </c>
      <c r="F41">
        <v>1</v>
      </c>
      <c r="G41">
        <v>1</v>
      </c>
      <c r="H41">
        <v>3</v>
      </c>
      <c r="I41" t="s">
        <v>28</v>
      </c>
      <c r="J41" t="s">
        <v>75</v>
      </c>
      <c r="K41" t="s">
        <v>29</v>
      </c>
      <c r="L41">
        <v>1348</v>
      </c>
      <c r="N41">
        <v>1009</v>
      </c>
      <c r="O41" t="s">
        <v>30</v>
      </c>
      <c r="P41" t="s">
        <v>30</v>
      </c>
      <c r="Q41">
        <v>1000</v>
      </c>
      <c r="W41">
        <v>0</v>
      </c>
      <c r="X41">
        <v>1358227642</v>
      </c>
      <c r="Y41">
        <f t="shared" si="22"/>
        <v>1.03E-2</v>
      </c>
      <c r="AA41">
        <v>40330</v>
      </c>
      <c r="AB41">
        <v>0</v>
      </c>
      <c r="AC41">
        <v>0</v>
      </c>
      <c r="AD41">
        <v>0</v>
      </c>
      <c r="AE41">
        <v>42165.02</v>
      </c>
      <c r="AF41">
        <v>0</v>
      </c>
      <c r="AG41">
        <v>0</v>
      </c>
      <c r="AH41">
        <v>0</v>
      </c>
      <c r="AI41">
        <v>9.92</v>
      </c>
      <c r="AJ41">
        <v>1</v>
      </c>
      <c r="AK41">
        <v>1</v>
      </c>
      <c r="AL41">
        <v>1</v>
      </c>
      <c r="AM41">
        <v>4</v>
      </c>
      <c r="AN41">
        <v>0</v>
      </c>
      <c r="AO41">
        <v>0</v>
      </c>
      <c r="AP41">
        <v>0</v>
      </c>
      <c r="AQ41">
        <v>0</v>
      </c>
      <c r="AR41">
        <v>0</v>
      </c>
      <c r="AS41" t="s">
        <v>6</v>
      </c>
      <c r="AT41">
        <v>1.03E-2</v>
      </c>
      <c r="AU41" t="s">
        <v>6</v>
      </c>
      <c r="AV41">
        <v>0</v>
      </c>
      <c r="AW41">
        <v>1</v>
      </c>
      <c r="AX41">
        <v>-1</v>
      </c>
      <c r="AY41">
        <v>0</v>
      </c>
      <c r="AZ41">
        <v>0</v>
      </c>
      <c r="BA41" t="s">
        <v>6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ROUND(Y41*Source!I39,7)</f>
        <v>3.6667999999999999E-2</v>
      </c>
      <c r="CY41">
        <f>AA41</f>
        <v>40330</v>
      </c>
      <c r="CZ41">
        <f>AE41</f>
        <v>42165.02</v>
      </c>
      <c r="DA41">
        <f>AI41</f>
        <v>9.92</v>
      </c>
      <c r="DB41">
        <f t="shared" si="23"/>
        <v>434.3</v>
      </c>
      <c r="DC41">
        <f t="shared" si="24"/>
        <v>0</v>
      </c>
      <c r="DD41" t="s">
        <v>6</v>
      </c>
      <c r="DE41" t="s">
        <v>6</v>
      </c>
      <c r="DF41">
        <f>ROUND(ROUND(AE41*AI41,0)*CX41,0)</f>
        <v>15337</v>
      </c>
      <c r="DG41">
        <f>ROUND(ROUND(AF41,0)*CX41,0)</f>
        <v>0</v>
      </c>
      <c r="DH41">
        <f>ROUND(ROUND(AG41,0)*CX41,0)</f>
        <v>0</v>
      </c>
      <c r="DI41">
        <f>ROUND(ROUND(AH41,0)*CX41,0)</f>
        <v>0</v>
      </c>
      <c r="DJ41">
        <f>DF41</f>
        <v>15337</v>
      </c>
      <c r="DK41">
        <v>0</v>
      </c>
      <c r="DL41" t="s">
        <v>6</v>
      </c>
      <c r="DM41">
        <v>0</v>
      </c>
      <c r="DN41" t="s">
        <v>6</v>
      </c>
      <c r="DO41">
        <v>0</v>
      </c>
    </row>
    <row r="42" spans="1:119" x14ac:dyDescent="0.2">
      <c r="A42">
        <f>ROW(Source!A41)</f>
        <v>41</v>
      </c>
      <c r="B42">
        <v>92817308</v>
      </c>
      <c r="C42">
        <v>92817468</v>
      </c>
      <c r="D42">
        <v>48043875</v>
      </c>
      <c r="E42">
        <v>68</v>
      </c>
      <c r="F42">
        <v>1</v>
      </c>
      <c r="G42">
        <v>1</v>
      </c>
      <c r="H42">
        <v>1</v>
      </c>
      <c r="I42" t="s">
        <v>267</v>
      </c>
      <c r="J42" t="s">
        <v>6</v>
      </c>
      <c r="K42" t="s">
        <v>268</v>
      </c>
      <c r="L42">
        <v>1191</v>
      </c>
      <c r="N42">
        <v>1013</v>
      </c>
      <c r="O42" t="s">
        <v>254</v>
      </c>
      <c r="P42" t="s">
        <v>254</v>
      </c>
      <c r="Q42">
        <v>1</v>
      </c>
      <c r="W42">
        <v>0</v>
      </c>
      <c r="X42">
        <v>1608048003</v>
      </c>
      <c r="Y42">
        <f t="shared" si="22"/>
        <v>10.9</v>
      </c>
      <c r="AA42">
        <v>0</v>
      </c>
      <c r="AB42">
        <v>0</v>
      </c>
      <c r="AC42">
        <v>0</v>
      </c>
      <c r="AD42">
        <v>426.52</v>
      </c>
      <c r="AE42">
        <v>0</v>
      </c>
      <c r="AF42">
        <v>0</v>
      </c>
      <c r="AG42">
        <v>0</v>
      </c>
      <c r="AH42">
        <v>9.51</v>
      </c>
      <c r="AI42">
        <v>1</v>
      </c>
      <c r="AJ42">
        <v>1</v>
      </c>
      <c r="AK42">
        <v>1</v>
      </c>
      <c r="AL42">
        <v>44.85</v>
      </c>
      <c r="AM42">
        <v>4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6</v>
      </c>
      <c r="AT42">
        <v>10.9</v>
      </c>
      <c r="AU42" t="s">
        <v>6</v>
      </c>
      <c r="AV42">
        <v>1</v>
      </c>
      <c r="AW42">
        <v>2</v>
      </c>
      <c r="AX42">
        <v>92817478</v>
      </c>
      <c r="AY42">
        <v>1</v>
      </c>
      <c r="AZ42">
        <v>0</v>
      </c>
      <c r="BA42">
        <v>39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U42">
        <f>ROUND(AT42*Source!I41*AH42*AL42,0)</f>
        <v>15807</v>
      </c>
      <c r="CV42">
        <f>ROUND(Y42*Source!I41,7)</f>
        <v>37.06</v>
      </c>
      <c r="CW42">
        <v>0</v>
      </c>
      <c r="CX42">
        <f>ROUND(Y42*Source!I41,7)</f>
        <v>37.06</v>
      </c>
      <c r="CY42">
        <f>AD42</f>
        <v>426.52</v>
      </c>
      <c r="CZ42">
        <f>AH42</f>
        <v>9.51</v>
      </c>
      <c r="DA42">
        <f>AL42</f>
        <v>44.85</v>
      </c>
      <c r="DB42">
        <f t="shared" si="23"/>
        <v>103.66</v>
      </c>
      <c r="DC42">
        <f t="shared" si="24"/>
        <v>0</v>
      </c>
      <c r="DD42" t="s">
        <v>6</v>
      </c>
      <c r="DE42" t="s">
        <v>6</v>
      </c>
      <c r="DF42">
        <f>ROUND(ROUND(AE42,0)*CX42,0)</f>
        <v>0</v>
      </c>
      <c r="DG42">
        <f>ROUND(ROUND(AF42,0)*CX42,0)</f>
        <v>0</v>
      </c>
      <c r="DH42">
        <f>ROUND(ROUND(AG42,0)*CX42,0)</f>
        <v>0</v>
      </c>
      <c r="DI42">
        <f>ROUND(ROUND(AH42*AL42,0)*CX42,0)</f>
        <v>15825</v>
      </c>
      <c r="DJ42">
        <f>DI42</f>
        <v>15825</v>
      </c>
      <c r="DK42">
        <v>0</v>
      </c>
      <c r="DL42" t="s">
        <v>6</v>
      </c>
      <c r="DM42">
        <v>0</v>
      </c>
      <c r="DN42" t="s">
        <v>6</v>
      </c>
      <c r="DO42">
        <v>0</v>
      </c>
    </row>
    <row r="43" spans="1:119" x14ac:dyDescent="0.2">
      <c r="A43">
        <f>ROW(Source!A41)</f>
        <v>41</v>
      </c>
      <c r="B43">
        <v>92817308</v>
      </c>
      <c r="C43">
        <v>92817468</v>
      </c>
      <c r="D43">
        <v>48044033</v>
      </c>
      <c r="E43">
        <v>68</v>
      </c>
      <c r="F43">
        <v>1</v>
      </c>
      <c r="G43">
        <v>1</v>
      </c>
      <c r="H43">
        <v>1</v>
      </c>
      <c r="I43" t="s">
        <v>255</v>
      </c>
      <c r="J43" t="s">
        <v>6</v>
      </c>
      <c r="K43" t="s">
        <v>256</v>
      </c>
      <c r="L43">
        <v>1191</v>
      </c>
      <c r="N43">
        <v>1013</v>
      </c>
      <c r="O43" t="s">
        <v>254</v>
      </c>
      <c r="P43" t="s">
        <v>254</v>
      </c>
      <c r="Q43">
        <v>1</v>
      </c>
      <c r="W43">
        <v>0</v>
      </c>
      <c r="X43">
        <v>-1417349443</v>
      </c>
      <c r="Y43">
        <f t="shared" si="22"/>
        <v>0.04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44.85</v>
      </c>
      <c r="AL43">
        <v>1</v>
      </c>
      <c r="AM43">
        <v>4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6</v>
      </c>
      <c r="AT43">
        <v>0.04</v>
      </c>
      <c r="AU43" t="s">
        <v>6</v>
      </c>
      <c r="AV43">
        <v>2</v>
      </c>
      <c r="AW43">
        <v>2</v>
      </c>
      <c r="AX43">
        <v>92817479</v>
      </c>
      <c r="AY43">
        <v>1</v>
      </c>
      <c r="AZ43">
        <v>0</v>
      </c>
      <c r="BA43">
        <v>40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ROUND(Y43*Source!I41,7)</f>
        <v>0.13600000000000001</v>
      </c>
      <c r="CY43">
        <f>AD43</f>
        <v>0</v>
      </c>
      <c r="CZ43">
        <f>AH43</f>
        <v>0</v>
      </c>
      <c r="DA43">
        <f>AL43</f>
        <v>1</v>
      </c>
      <c r="DB43">
        <f t="shared" si="23"/>
        <v>0</v>
      </c>
      <c r="DC43">
        <f t="shared" si="24"/>
        <v>0</v>
      </c>
      <c r="DD43" t="s">
        <v>6</v>
      </c>
      <c r="DE43" t="s">
        <v>6</v>
      </c>
      <c r="DF43">
        <f>ROUND(ROUND(AE43,0)*CX43,0)</f>
        <v>0</v>
      </c>
      <c r="DG43">
        <f>ROUND(ROUND(AF43,0)*CX43,0)</f>
        <v>0</v>
      </c>
      <c r="DH43">
        <f>ROUND(ROUND(AG43*AK43,0)*CX43,0)</f>
        <v>0</v>
      </c>
      <c r="DI43">
        <f t="shared" ref="DI43:DI50" si="25">ROUND(ROUND(AH43,0)*CX43,0)</f>
        <v>0</v>
      </c>
      <c r="DJ43">
        <f>DI43</f>
        <v>0</v>
      </c>
      <c r="DK43">
        <v>0</v>
      </c>
      <c r="DL43" t="s">
        <v>6</v>
      </c>
      <c r="DM43">
        <v>0</v>
      </c>
      <c r="DN43" t="s">
        <v>6</v>
      </c>
      <c r="DO43">
        <v>0</v>
      </c>
    </row>
    <row r="44" spans="1:119" x14ac:dyDescent="0.2">
      <c r="A44">
        <f>ROW(Source!A41)</f>
        <v>41</v>
      </c>
      <c r="B44">
        <v>92817308</v>
      </c>
      <c r="C44">
        <v>92817468</v>
      </c>
      <c r="D44">
        <v>48205768</v>
      </c>
      <c r="E44">
        <v>1</v>
      </c>
      <c r="F44">
        <v>1</v>
      </c>
      <c r="G44">
        <v>1</v>
      </c>
      <c r="H44">
        <v>2</v>
      </c>
      <c r="I44" t="s">
        <v>257</v>
      </c>
      <c r="J44" t="s">
        <v>258</v>
      </c>
      <c r="K44" t="s">
        <v>259</v>
      </c>
      <c r="L44">
        <v>1367</v>
      </c>
      <c r="N44">
        <v>1011</v>
      </c>
      <c r="O44" t="s">
        <v>260</v>
      </c>
      <c r="P44" t="s">
        <v>260</v>
      </c>
      <c r="Q44">
        <v>1</v>
      </c>
      <c r="W44">
        <v>0</v>
      </c>
      <c r="X44">
        <v>1098214667</v>
      </c>
      <c r="Y44">
        <f t="shared" si="22"/>
        <v>0.01</v>
      </c>
      <c r="AA44">
        <v>0</v>
      </c>
      <c r="AB44">
        <v>491.41</v>
      </c>
      <c r="AC44">
        <v>605.48</v>
      </c>
      <c r="AD44">
        <v>0</v>
      </c>
      <c r="AE44">
        <v>0</v>
      </c>
      <c r="AF44">
        <v>31.26</v>
      </c>
      <c r="AG44">
        <v>13.5</v>
      </c>
      <c r="AH44">
        <v>0</v>
      </c>
      <c r="AI44">
        <v>1</v>
      </c>
      <c r="AJ44">
        <v>15.72</v>
      </c>
      <c r="AK44">
        <v>44.85</v>
      </c>
      <c r="AL44">
        <v>1</v>
      </c>
      <c r="AM44">
        <v>4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6</v>
      </c>
      <c r="AT44">
        <v>0.01</v>
      </c>
      <c r="AU44" t="s">
        <v>6</v>
      </c>
      <c r="AV44">
        <v>0</v>
      </c>
      <c r="AW44">
        <v>2</v>
      </c>
      <c r="AX44">
        <v>92817480</v>
      </c>
      <c r="AY44">
        <v>1</v>
      </c>
      <c r="AZ44">
        <v>0</v>
      </c>
      <c r="BA44">
        <v>41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ROUND(Y44*Source!I41*DO44,7)</f>
        <v>0</v>
      </c>
      <c r="CX44">
        <f>ROUND(Y44*Source!I41,7)</f>
        <v>3.4000000000000002E-2</v>
      </c>
      <c r="CY44">
        <f>AB44</f>
        <v>491.41</v>
      </c>
      <c r="CZ44">
        <f>AF44</f>
        <v>31.26</v>
      </c>
      <c r="DA44">
        <f>AJ44</f>
        <v>15.72</v>
      </c>
      <c r="DB44">
        <f t="shared" si="23"/>
        <v>0.31</v>
      </c>
      <c r="DC44">
        <f t="shared" si="24"/>
        <v>0.14000000000000001</v>
      </c>
      <c r="DD44" t="s">
        <v>6</v>
      </c>
      <c r="DE44" t="s">
        <v>6</v>
      </c>
      <c r="DF44">
        <f>ROUND(ROUND(AE44,0)*CX44,0)</f>
        <v>0</v>
      </c>
      <c r="DG44">
        <f>ROUND(ROUND(AF44*AJ44,0)*CX44,0)</f>
        <v>17</v>
      </c>
      <c r="DH44">
        <f>ROUND(ROUND(AG44*AK44,0)*CX44,0)</f>
        <v>21</v>
      </c>
      <c r="DI44">
        <f t="shared" si="25"/>
        <v>0</v>
      </c>
      <c r="DJ44">
        <f>DG44</f>
        <v>17</v>
      </c>
      <c r="DK44">
        <v>0</v>
      </c>
      <c r="DL44" t="s">
        <v>6</v>
      </c>
      <c r="DM44">
        <v>0</v>
      </c>
      <c r="DN44" t="s">
        <v>6</v>
      </c>
      <c r="DO44">
        <v>0</v>
      </c>
    </row>
    <row r="45" spans="1:119" x14ac:dyDescent="0.2">
      <c r="A45">
        <f>ROW(Source!A41)</f>
        <v>41</v>
      </c>
      <c r="B45">
        <v>92817308</v>
      </c>
      <c r="C45">
        <v>92817468</v>
      </c>
      <c r="D45">
        <v>48206504</v>
      </c>
      <c r="E45">
        <v>1</v>
      </c>
      <c r="F45">
        <v>1</v>
      </c>
      <c r="G45">
        <v>1</v>
      </c>
      <c r="H45">
        <v>2</v>
      </c>
      <c r="I45" t="s">
        <v>261</v>
      </c>
      <c r="J45" t="s">
        <v>262</v>
      </c>
      <c r="K45" t="s">
        <v>263</v>
      </c>
      <c r="L45">
        <v>1367</v>
      </c>
      <c r="N45">
        <v>1011</v>
      </c>
      <c r="O45" t="s">
        <v>260</v>
      </c>
      <c r="P45" t="s">
        <v>260</v>
      </c>
      <c r="Q45">
        <v>1</v>
      </c>
      <c r="W45">
        <v>0</v>
      </c>
      <c r="X45">
        <v>2001246382</v>
      </c>
      <c r="Y45">
        <f t="shared" si="22"/>
        <v>0.03</v>
      </c>
      <c r="AA45">
        <v>0</v>
      </c>
      <c r="AB45">
        <v>1032.96</v>
      </c>
      <c r="AC45">
        <v>520.26</v>
      </c>
      <c r="AD45">
        <v>0</v>
      </c>
      <c r="AE45">
        <v>0</v>
      </c>
      <c r="AF45">
        <v>65.709999999999994</v>
      </c>
      <c r="AG45">
        <v>11.6</v>
      </c>
      <c r="AH45">
        <v>0</v>
      </c>
      <c r="AI45">
        <v>1</v>
      </c>
      <c r="AJ45">
        <v>15.72</v>
      </c>
      <c r="AK45">
        <v>44.85</v>
      </c>
      <c r="AL45">
        <v>1</v>
      </c>
      <c r="AM45">
        <v>4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6</v>
      </c>
      <c r="AT45">
        <v>0.03</v>
      </c>
      <c r="AU45" t="s">
        <v>6</v>
      </c>
      <c r="AV45">
        <v>0</v>
      </c>
      <c r="AW45">
        <v>2</v>
      </c>
      <c r="AX45">
        <v>92817481</v>
      </c>
      <c r="AY45">
        <v>1</v>
      </c>
      <c r="AZ45">
        <v>0</v>
      </c>
      <c r="BA45">
        <v>42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ROUND(Y45*Source!I41*DO45,7)</f>
        <v>0</v>
      </c>
      <c r="CX45">
        <f>ROUND(Y45*Source!I41,7)</f>
        <v>0.10199999999999999</v>
      </c>
      <c r="CY45">
        <f>AB45</f>
        <v>1032.96</v>
      </c>
      <c r="CZ45">
        <f>AF45</f>
        <v>65.709999999999994</v>
      </c>
      <c r="DA45">
        <f>AJ45</f>
        <v>15.72</v>
      </c>
      <c r="DB45">
        <f t="shared" si="23"/>
        <v>1.97</v>
      </c>
      <c r="DC45">
        <f t="shared" si="24"/>
        <v>0.35</v>
      </c>
      <c r="DD45" t="s">
        <v>6</v>
      </c>
      <c r="DE45" t="s">
        <v>6</v>
      </c>
      <c r="DF45">
        <f>ROUND(ROUND(AE45,0)*CX45,0)</f>
        <v>0</v>
      </c>
      <c r="DG45">
        <f>ROUND(ROUND(AF45*AJ45,0)*CX45,0)</f>
        <v>105</v>
      </c>
      <c r="DH45">
        <f>ROUND(ROUND(AG45*AK45,0)*CX45,0)</f>
        <v>53</v>
      </c>
      <c r="DI45">
        <f t="shared" si="25"/>
        <v>0</v>
      </c>
      <c r="DJ45">
        <f>DG45</f>
        <v>105</v>
      </c>
      <c r="DK45">
        <v>0</v>
      </c>
      <c r="DL45" t="s">
        <v>6</v>
      </c>
      <c r="DM45">
        <v>0</v>
      </c>
      <c r="DN45" t="s">
        <v>6</v>
      </c>
      <c r="DO45">
        <v>0</v>
      </c>
    </row>
    <row r="46" spans="1:119" x14ac:dyDescent="0.2">
      <c r="A46">
        <f>ROW(Source!A41)</f>
        <v>41</v>
      </c>
      <c r="B46">
        <v>92817308</v>
      </c>
      <c r="C46">
        <v>92817468</v>
      </c>
      <c r="D46">
        <v>48059540</v>
      </c>
      <c r="E46">
        <v>1</v>
      </c>
      <c r="F46">
        <v>1</v>
      </c>
      <c r="G46">
        <v>1</v>
      </c>
      <c r="H46">
        <v>3</v>
      </c>
      <c r="I46" t="s">
        <v>39</v>
      </c>
      <c r="J46" t="s">
        <v>42</v>
      </c>
      <c r="K46" t="s">
        <v>40</v>
      </c>
      <c r="L46">
        <v>1327</v>
      </c>
      <c r="N46">
        <v>1005</v>
      </c>
      <c r="O46" t="s">
        <v>41</v>
      </c>
      <c r="P46" t="s">
        <v>41</v>
      </c>
      <c r="Q46">
        <v>1</v>
      </c>
      <c r="W46">
        <v>1</v>
      </c>
      <c r="X46">
        <v>-1522675294</v>
      </c>
      <c r="Y46">
        <f t="shared" si="22"/>
        <v>-4.4000000000000004</v>
      </c>
      <c r="AA46">
        <v>717.41</v>
      </c>
      <c r="AB46">
        <v>0</v>
      </c>
      <c r="AC46">
        <v>0</v>
      </c>
      <c r="AD46">
        <v>0</v>
      </c>
      <c r="AE46">
        <v>72.319999999999993</v>
      </c>
      <c r="AF46">
        <v>0</v>
      </c>
      <c r="AG46">
        <v>0</v>
      </c>
      <c r="AH46">
        <v>0</v>
      </c>
      <c r="AI46">
        <v>9.92</v>
      </c>
      <c r="AJ46">
        <v>1</v>
      </c>
      <c r="AK46">
        <v>1</v>
      </c>
      <c r="AL46">
        <v>1</v>
      </c>
      <c r="AM46">
        <v>0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6</v>
      </c>
      <c r="AT46">
        <v>-4.4000000000000004</v>
      </c>
      <c r="AU46" t="s">
        <v>6</v>
      </c>
      <c r="AV46">
        <v>0</v>
      </c>
      <c r="AW46">
        <v>2</v>
      </c>
      <c r="AX46">
        <v>92817482</v>
      </c>
      <c r="AY46">
        <v>1</v>
      </c>
      <c r="AZ46">
        <v>6144</v>
      </c>
      <c r="BA46">
        <v>43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ROUND(Y46*Source!I41,7)</f>
        <v>-14.96</v>
      </c>
      <c r="CY46">
        <f>AA46</f>
        <v>717.41</v>
      </c>
      <c r="CZ46">
        <f>AE46</f>
        <v>72.319999999999993</v>
      </c>
      <c r="DA46">
        <f>AI46</f>
        <v>9.92</v>
      </c>
      <c r="DB46">
        <f t="shared" si="23"/>
        <v>-318.20999999999998</v>
      </c>
      <c r="DC46">
        <f t="shared" si="24"/>
        <v>0</v>
      </c>
      <c r="DD46" t="s">
        <v>6</v>
      </c>
      <c r="DE46" t="s">
        <v>6</v>
      </c>
      <c r="DF46">
        <f>ROUND(ROUND(AE46*AI46,0)*CX46,0)</f>
        <v>-10726</v>
      </c>
      <c r="DG46">
        <f t="shared" ref="DG46:DG52" si="26">ROUND(ROUND(AF46,0)*CX46,0)</f>
        <v>0</v>
      </c>
      <c r="DH46">
        <f t="shared" ref="DH46:DH51" si="27">ROUND(ROUND(AG46,0)*CX46,0)</f>
        <v>0</v>
      </c>
      <c r="DI46">
        <f t="shared" si="25"/>
        <v>0</v>
      </c>
      <c r="DJ46">
        <f>DF46</f>
        <v>-10726</v>
      </c>
      <c r="DK46">
        <v>0</v>
      </c>
      <c r="DL46" t="s">
        <v>6</v>
      </c>
      <c r="DM46">
        <v>0</v>
      </c>
      <c r="DN46" t="s">
        <v>6</v>
      </c>
      <c r="DO46">
        <v>0</v>
      </c>
    </row>
    <row r="47" spans="1:119" x14ac:dyDescent="0.2">
      <c r="A47">
        <f>ROW(Source!A41)</f>
        <v>41</v>
      </c>
      <c r="B47">
        <v>92817308</v>
      </c>
      <c r="C47">
        <v>92817468</v>
      </c>
      <c r="D47">
        <v>49526331</v>
      </c>
      <c r="E47">
        <v>1</v>
      </c>
      <c r="F47">
        <v>1</v>
      </c>
      <c r="G47">
        <v>1</v>
      </c>
      <c r="H47">
        <v>3</v>
      </c>
      <c r="I47" t="s">
        <v>39</v>
      </c>
      <c r="J47" t="s">
        <v>42</v>
      </c>
      <c r="K47" t="s">
        <v>40</v>
      </c>
      <c r="L47">
        <v>1327</v>
      </c>
      <c r="N47">
        <v>1005</v>
      </c>
      <c r="O47" t="s">
        <v>41</v>
      </c>
      <c r="P47" t="s">
        <v>41</v>
      </c>
      <c r="Q47">
        <v>1</v>
      </c>
      <c r="W47">
        <v>0</v>
      </c>
      <c r="X47">
        <v>105551837</v>
      </c>
      <c r="Y47">
        <f t="shared" si="22"/>
        <v>2.2000000000000002</v>
      </c>
      <c r="AA47">
        <v>717.41</v>
      </c>
      <c r="AB47">
        <v>0</v>
      </c>
      <c r="AC47">
        <v>0</v>
      </c>
      <c r="AD47">
        <v>0</v>
      </c>
      <c r="AE47">
        <v>72.319999999999993</v>
      </c>
      <c r="AF47">
        <v>0</v>
      </c>
      <c r="AG47">
        <v>0</v>
      </c>
      <c r="AH47">
        <v>0</v>
      </c>
      <c r="AI47">
        <v>9.92</v>
      </c>
      <c r="AJ47">
        <v>1</v>
      </c>
      <c r="AK47">
        <v>1</v>
      </c>
      <c r="AL47">
        <v>1</v>
      </c>
      <c r="AM47">
        <v>0</v>
      </c>
      <c r="AN47">
        <v>0</v>
      </c>
      <c r="AO47">
        <v>0</v>
      </c>
      <c r="AP47">
        <v>1</v>
      </c>
      <c r="AQ47">
        <v>0</v>
      </c>
      <c r="AR47">
        <v>0</v>
      </c>
      <c r="AS47" t="s">
        <v>6</v>
      </c>
      <c r="AT47">
        <v>2.2000000000000002</v>
      </c>
      <c r="AU47" t="s">
        <v>6</v>
      </c>
      <c r="AV47">
        <v>0</v>
      </c>
      <c r="AW47">
        <v>1</v>
      </c>
      <c r="AX47">
        <v>-1</v>
      </c>
      <c r="AY47">
        <v>0</v>
      </c>
      <c r="AZ47">
        <v>0</v>
      </c>
      <c r="BA47" t="s">
        <v>6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ROUND(Y47*Source!I41,7)</f>
        <v>7.48</v>
      </c>
      <c r="CY47">
        <f>AA47</f>
        <v>717.41</v>
      </c>
      <c r="CZ47">
        <f>AE47</f>
        <v>72.319999999999993</v>
      </c>
      <c r="DA47">
        <f>AI47</f>
        <v>9.92</v>
      </c>
      <c r="DB47">
        <f t="shared" si="23"/>
        <v>159.1</v>
      </c>
      <c r="DC47">
        <f t="shared" si="24"/>
        <v>0</v>
      </c>
      <c r="DD47" t="s">
        <v>6</v>
      </c>
      <c r="DE47" t="s">
        <v>6</v>
      </c>
      <c r="DF47">
        <f>ROUND(ROUND(AE47*AI47,0)*CX47,0)</f>
        <v>5363</v>
      </c>
      <c r="DG47">
        <f t="shared" si="26"/>
        <v>0</v>
      </c>
      <c r="DH47">
        <f t="shared" si="27"/>
        <v>0</v>
      </c>
      <c r="DI47">
        <f t="shared" si="25"/>
        <v>0</v>
      </c>
      <c r="DJ47">
        <f>DF47</f>
        <v>5363</v>
      </c>
      <c r="DK47">
        <v>0</v>
      </c>
      <c r="DL47" t="s">
        <v>6</v>
      </c>
      <c r="DM47">
        <v>0</v>
      </c>
      <c r="DN47" t="s">
        <v>6</v>
      </c>
      <c r="DO47">
        <v>0</v>
      </c>
    </row>
    <row r="48" spans="1:119" x14ac:dyDescent="0.2">
      <c r="A48">
        <f>ROW(Source!A41)</f>
        <v>41</v>
      </c>
      <c r="B48">
        <v>92817308</v>
      </c>
      <c r="C48">
        <v>92817468</v>
      </c>
      <c r="D48">
        <v>48059889</v>
      </c>
      <c r="E48">
        <v>1</v>
      </c>
      <c r="F48">
        <v>1</v>
      </c>
      <c r="G48">
        <v>1</v>
      </c>
      <c r="H48">
        <v>3</v>
      </c>
      <c r="I48" t="s">
        <v>264</v>
      </c>
      <c r="J48" t="s">
        <v>265</v>
      </c>
      <c r="K48" t="s">
        <v>266</v>
      </c>
      <c r="L48">
        <v>1346</v>
      </c>
      <c r="N48">
        <v>1009</v>
      </c>
      <c r="O48" t="s">
        <v>101</v>
      </c>
      <c r="P48" t="s">
        <v>101</v>
      </c>
      <c r="Q48">
        <v>1</v>
      </c>
      <c r="W48">
        <v>0</v>
      </c>
      <c r="X48">
        <v>-1647809537</v>
      </c>
      <c r="Y48">
        <f t="shared" si="22"/>
        <v>0.15</v>
      </c>
      <c r="AA48">
        <v>18.05</v>
      </c>
      <c r="AB48">
        <v>0</v>
      </c>
      <c r="AC48">
        <v>0</v>
      </c>
      <c r="AD48">
        <v>0</v>
      </c>
      <c r="AE48">
        <v>1.82</v>
      </c>
      <c r="AF48">
        <v>0</v>
      </c>
      <c r="AG48">
        <v>0</v>
      </c>
      <c r="AH48">
        <v>0</v>
      </c>
      <c r="AI48">
        <v>9.92</v>
      </c>
      <c r="AJ48">
        <v>1</v>
      </c>
      <c r="AK48">
        <v>1</v>
      </c>
      <c r="AL48">
        <v>1</v>
      </c>
      <c r="AM48">
        <v>4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6</v>
      </c>
      <c r="AT48">
        <v>0.15</v>
      </c>
      <c r="AU48" t="s">
        <v>6</v>
      </c>
      <c r="AV48">
        <v>0</v>
      </c>
      <c r="AW48">
        <v>2</v>
      </c>
      <c r="AX48">
        <v>92817483</v>
      </c>
      <c r="AY48">
        <v>1</v>
      </c>
      <c r="AZ48">
        <v>0</v>
      </c>
      <c r="BA48">
        <v>44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ROUND(Y48*Source!I41,7)</f>
        <v>0.51</v>
      </c>
      <c r="CY48">
        <f>AA48</f>
        <v>18.05</v>
      </c>
      <c r="CZ48">
        <f>AE48</f>
        <v>1.82</v>
      </c>
      <c r="DA48">
        <f>AI48</f>
        <v>9.92</v>
      </c>
      <c r="DB48">
        <f t="shared" si="23"/>
        <v>0.27</v>
      </c>
      <c r="DC48">
        <f t="shared" si="24"/>
        <v>0</v>
      </c>
      <c r="DD48" t="s">
        <v>6</v>
      </c>
      <c r="DE48" t="s">
        <v>6</v>
      </c>
      <c r="DF48">
        <f>ROUND(ROUND(AE48*AI48,0)*CX48,0)</f>
        <v>9</v>
      </c>
      <c r="DG48">
        <f t="shared" si="26"/>
        <v>0</v>
      </c>
      <c r="DH48">
        <f t="shared" si="27"/>
        <v>0</v>
      </c>
      <c r="DI48">
        <f t="shared" si="25"/>
        <v>0</v>
      </c>
      <c r="DJ48">
        <f>DF48</f>
        <v>9</v>
      </c>
      <c r="DK48">
        <v>0</v>
      </c>
      <c r="DL48" t="s">
        <v>6</v>
      </c>
      <c r="DM48">
        <v>0</v>
      </c>
      <c r="DN48" t="s">
        <v>6</v>
      </c>
      <c r="DO48">
        <v>0</v>
      </c>
    </row>
    <row r="49" spans="1:119" x14ac:dyDescent="0.2">
      <c r="A49">
        <f>ROW(Source!A41)</f>
        <v>41</v>
      </c>
      <c r="B49">
        <v>92817308</v>
      </c>
      <c r="C49">
        <v>92817468</v>
      </c>
      <c r="D49">
        <v>48088579</v>
      </c>
      <c r="E49">
        <v>1</v>
      </c>
      <c r="F49">
        <v>1</v>
      </c>
      <c r="G49">
        <v>1</v>
      </c>
      <c r="H49">
        <v>3</v>
      </c>
      <c r="I49" t="s">
        <v>45</v>
      </c>
      <c r="J49" t="s">
        <v>47</v>
      </c>
      <c r="K49" t="s">
        <v>46</v>
      </c>
      <c r="L49">
        <v>1348</v>
      </c>
      <c r="N49">
        <v>1009</v>
      </c>
      <c r="O49" t="s">
        <v>30</v>
      </c>
      <c r="P49" t="s">
        <v>30</v>
      </c>
      <c r="Q49">
        <v>1000</v>
      </c>
      <c r="W49">
        <v>1</v>
      </c>
      <c r="X49">
        <v>-1876707344</v>
      </c>
      <c r="Y49">
        <f t="shared" si="22"/>
        <v>-2.9000000000000001E-2</v>
      </c>
      <c r="AA49">
        <v>28753.119999999999</v>
      </c>
      <c r="AB49">
        <v>0</v>
      </c>
      <c r="AC49">
        <v>0</v>
      </c>
      <c r="AD49">
        <v>0</v>
      </c>
      <c r="AE49">
        <v>2898.5</v>
      </c>
      <c r="AF49">
        <v>0</v>
      </c>
      <c r="AG49">
        <v>0</v>
      </c>
      <c r="AH49">
        <v>0</v>
      </c>
      <c r="AI49">
        <v>9.92</v>
      </c>
      <c r="AJ49">
        <v>1</v>
      </c>
      <c r="AK49">
        <v>1</v>
      </c>
      <c r="AL49">
        <v>1</v>
      </c>
      <c r="AM49">
        <v>0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6</v>
      </c>
      <c r="AT49">
        <v>-2.9000000000000001E-2</v>
      </c>
      <c r="AU49" t="s">
        <v>6</v>
      </c>
      <c r="AV49">
        <v>0</v>
      </c>
      <c r="AW49">
        <v>2</v>
      </c>
      <c r="AX49">
        <v>92817484</v>
      </c>
      <c r="AY49">
        <v>1</v>
      </c>
      <c r="AZ49">
        <v>6144</v>
      </c>
      <c r="BA49">
        <v>45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ROUND(Y49*Source!I41,7)</f>
        <v>-9.8599999999999993E-2</v>
      </c>
      <c r="CY49">
        <f>AA49</f>
        <v>28753.119999999999</v>
      </c>
      <c r="CZ49">
        <f>AE49</f>
        <v>2898.5</v>
      </c>
      <c r="DA49">
        <f>AI49</f>
        <v>9.92</v>
      </c>
      <c r="DB49">
        <f t="shared" si="23"/>
        <v>-84.06</v>
      </c>
      <c r="DC49">
        <f t="shared" si="24"/>
        <v>0</v>
      </c>
      <c r="DD49" t="s">
        <v>6</v>
      </c>
      <c r="DE49" t="s">
        <v>6</v>
      </c>
      <c r="DF49">
        <f>ROUND(ROUND(AE49*AI49,0)*CX49,0)</f>
        <v>-2835</v>
      </c>
      <c r="DG49">
        <f t="shared" si="26"/>
        <v>0</v>
      </c>
      <c r="DH49">
        <f t="shared" si="27"/>
        <v>0</v>
      </c>
      <c r="DI49">
        <f t="shared" si="25"/>
        <v>0</v>
      </c>
      <c r="DJ49">
        <f>DF49</f>
        <v>-2835</v>
      </c>
      <c r="DK49">
        <v>0</v>
      </c>
      <c r="DL49" t="s">
        <v>6</v>
      </c>
      <c r="DM49">
        <v>0</v>
      </c>
      <c r="DN49" t="s">
        <v>6</v>
      </c>
      <c r="DO49">
        <v>0</v>
      </c>
    </row>
    <row r="50" spans="1:119" x14ac:dyDescent="0.2">
      <c r="A50">
        <f>ROW(Source!A41)</f>
        <v>41</v>
      </c>
      <c r="B50">
        <v>92817308</v>
      </c>
      <c r="C50">
        <v>92817468</v>
      </c>
      <c r="D50">
        <v>0</v>
      </c>
      <c r="E50">
        <v>1</v>
      </c>
      <c r="F50">
        <v>1</v>
      </c>
      <c r="G50">
        <v>1</v>
      </c>
      <c r="H50">
        <v>3</v>
      </c>
      <c r="I50" t="s">
        <v>28</v>
      </c>
      <c r="J50" t="s">
        <v>6</v>
      </c>
      <c r="K50" t="s">
        <v>46</v>
      </c>
      <c r="L50">
        <v>1348</v>
      </c>
      <c r="N50">
        <v>1009</v>
      </c>
      <c r="O50" t="s">
        <v>30</v>
      </c>
      <c r="P50" t="s">
        <v>30</v>
      </c>
      <c r="Q50">
        <v>1000</v>
      </c>
      <c r="W50">
        <v>0</v>
      </c>
      <c r="X50">
        <v>-702934661</v>
      </c>
      <c r="Y50">
        <f t="shared" si="22"/>
        <v>2.9000000000000001E-2</v>
      </c>
      <c r="AA50">
        <v>17010</v>
      </c>
      <c r="AB50">
        <v>0</v>
      </c>
      <c r="AC50">
        <v>0</v>
      </c>
      <c r="AD50">
        <v>0</v>
      </c>
      <c r="AE50">
        <v>17783.96</v>
      </c>
      <c r="AF50">
        <v>0</v>
      </c>
      <c r="AG50">
        <v>0</v>
      </c>
      <c r="AH50">
        <v>0</v>
      </c>
      <c r="AI50">
        <v>9.92</v>
      </c>
      <c r="AJ50">
        <v>1</v>
      </c>
      <c r="AK50">
        <v>1</v>
      </c>
      <c r="AL50">
        <v>1</v>
      </c>
      <c r="AM50">
        <v>0</v>
      </c>
      <c r="AN50">
        <v>0</v>
      </c>
      <c r="AO50">
        <v>0</v>
      </c>
      <c r="AP50">
        <v>1</v>
      </c>
      <c r="AQ50">
        <v>0</v>
      </c>
      <c r="AR50">
        <v>0</v>
      </c>
      <c r="AS50" t="s">
        <v>6</v>
      </c>
      <c r="AT50">
        <v>2.9000000000000001E-2</v>
      </c>
      <c r="AU50" t="s">
        <v>6</v>
      </c>
      <c r="AV50">
        <v>0</v>
      </c>
      <c r="AW50">
        <v>1</v>
      </c>
      <c r="AX50">
        <v>-1</v>
      </c>
      <c r="AY50">
        <v>0</v>
      </c>
      <c r="AZ50">
        <v>0</v>
      </c>
      <c r="BA50" t="s">
        <v>6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ROUND(Y50*Source!I41,7)</f>
        <v>9.8599999999999993E-2</v>
      </c>
      <c r="CY50">
        <f>AA50</f>
        <v>17010</v>
      </c>
      <c r="CZ50">
        <f>AE50</f>
        <v>17783.96</v>
      </c>
      <c r="DA50">
        <f>AI50</f>
        <v>9.92</v>
      </c>
      <c r="DB50">
        <f t="shared" si="23"/>
        <v>515.73</v>
      </c>
      <c r="DC50">
        <f t="shared" si="24"/>
        <v>0</v>
      </c>
      <c r="DD50" t="s">
        <v>6</v>
      </c>
      <c r="DE50" t="s">
        <v>6</v>
      </c>
      <c r="DF50">
        <f>ROUND(ROUND(AE50*AI50,0)*CX50,0)</f>
        <v>17395</v>
      </c>
      <c r="DG50">
        <f t="shared" si="26"/>
        <v>0</v>
      </c>
      <c r="DH50">
        <f t="shared" si="27"/>
        <v>0</v>
      </c>
      <c r="DI50">
        <f t="shared" si="25"/>
        <v>0</v>
      </c>
      <c r="DJ50">
        <f>DF50</f>
        <v>17395</v>
      </c>
      <c r="DK50">
        <v>0</v>
      </c>
      <c r="DL50" t="s">
        <v>6</v>
      </c>
      <c r="DM50">
        <v>0</v>
      </c>
      <c r="DN50" t="s">
        <v>6</v>
      </c>
      <c r="DO50">
        <v>0</v>
      </c>
    </row>
    <row r="51" spans="1:119" x14ac:dyDescent="0.2">
      <c r="A51">
        <f>ROW(Source!A46)</f>
        <v>46</v>
      </c>
      <c r="B51">
        <v>92817308</v>
      </c>
      <c r="C51">
        <v>92817489</v>
      </c>
      <c r="D51">
        <v>48043843</v>
      </c>
      <c r="E51">
        <v>68</v>
      </c>
      <c r="F51">
        <v>1</v>
      </c>
      <c r="G51">
        <v>1</v>
      </c>
      <c r="H51">
        <v>1</v>
      </c>
      <c r="I51" t="s">
        <v>269</v>
      </c>
      <c r="J51" t="s">
        <v>6</v>
      </c>
      <c r="K51" t="s">
        <v>270</v>
      </c>
      <c r="L51">
        <v>1191</v>
      </c>
      <c r="N51">
        <v>1013</v>
      </c>
      <c r="O51" t="s">
        <v>254</v>
      </c>
      <c r="P51" t="s">
        <v>254</v>
      </c>
      <c r="Q51">
        <v>1</v>
      </c>
      <c r="W51">
        <v>0</v>
      </c>
      <c r="X51">
        <v>-1759674247</v>
      </c>
      <c r="Y51">
        <f t="shared" si="22"/>
        <v>32.729999999999997</v>
      </c>
      <c r="AA51">
        <v>0</v>
      </c>
      <c r="AB51">
        <v>0</v>
      </c>
      <c r="AC51">
        <v>0</v>
      </c>
      <c r="AD51">
        <v>397.37</v>
      </c>
      <c r="AE51">
        <v>0</v>
      </c>
      <c r="AF51">
        <v>0</v>
      </c>
      <c r="AG51">
        <v>0</v>
      </c>
      <c r="AH51">
        <v>8.86</v>
      </c>
      <c r="AI51">
        <v>1</v>
      </c>
      <c r="AJ51">
        <v>1</v>
      </c>
      <c r="AK51">
        <v>1</v>
      </c>
      <c r="AL51">
        <v>44.85</v>
      </c>
      <c r="AM51">
        <v>4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6</v>
      </c>
      <c r="AT51">
        <v>32.729999999999997</v>
      </c>
      <c r="AU51" t="s">
        <v>6</v>
      </c>
      <c r="AV51">
        <v>1</v>
      </c>
      <c r="AW51">
        <v>2</v>
      </c>
      <c r="AX51">
        <v>92817500</v>
      </c>
      <c r="AY51">
        <v>1</v>
      </c>
      <c r="AZ51">
        <v>0</v>
      </c>
      <c r="BA51">
        <v>46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ROUND(AT51*Source!I46*AH51*AL51,0)</f>
        <v>44220</v>
      </c>
      <c r="CV51">
        <f>ROUND(Y51*Source!I46,7)</f>
        <v>111.282</v>
      </c>
      <c r="CW51">
        <v>0</v>
      </c>
      <c r="CX51">
        <f>ROUND(Y51*Source!I46,7)</f>
        <v>111.282</v>
      </c>
      <c r="CY51">
        <f>AD51</f>
        <v>397.37</v>
      </c>
      <c r="CZ51">
        <f>AH51</f>
        <v>8.86</v>
      </c>
      <c r="DA51">
        <f>AL51</f>
        <v>44.85</v>
      </c>
      <c r="DB51">
        <f t="shared" si="23"/>
        <v>289.99</v>
      </c>
      <c r="DC51">
        <f t="shared" si="24"/>
        <v>0</v>
      </c>
      <c r="DD51" t="s">
        <v>6</v>
      </c>
      <c r="DE51" t="s">
        <v>6</v>
      </c>
      <c r="DF51">
        <f>ROUND(ROUND(AE51,0)*CX51,0)</f>
        <v>0</v>
      </c>
      <c r="DG51">
        <f t="shared" si="26"/>
        <v>0</v>
      </c>
      <c r="DH51">
        <f t="shared" si="27"/>
        <v>0</v>
      </c>
      <c r="DI51">
        <f>ROUND(ROUND(AH51*AL51,0)*CX51,0)</f>
        <v>44179</v>
      </c>
      <c r="DJ51">
        <f>DI51</f>
        <v>44179</v>
      </c>
      <c r="DK51">
        <v>0</v>
      </c>
      <c r="DL51" t="s">
        <v>6</v>
      </c>
      <c r="DM51">
        <v>0</v>
      </c>
      <c r="DN51" t="s">
        <v>6</v>
      </c>
      <c r="DO51">
        <v>0</v>
      </c>
    </row>
    <row r="52" spans="1:119" x14ac:dyDescent="0.2">
      <c r="A52">
        <f>ROW(Source!A46)</f>
        <v>46</v>
      </c>
      <c r="B52">
        <v>92817308</v>
      </c>
      <c r="C52">
        <v>92817489</v>
      </c>
      <c r="D52">
        <v>48044033</v>
      </c>
      <c r="E52">
        <v>68</v>
      </c>
      <c r="F52">
        <v>1</v>
      </c>
      <c r="G52">
        <v>1</v>
      </c>
      <c r="H52">
        <v>1</v>
      </c>
      <c r="I52" t="s">
        <v>255</v>
      </c>
      <c r="J52" t="s">
        <v>6</v>
      </c>
      <c r="K52" t="s">
        <v>256</v>
      </c>
      <c r="L52">
        <v>1191</v>
      </c>
      <c r="N52">
        <v>1013</v>
      </c>
      <c r="O52" t="s">
        <v>254</v>
      </c>
      <c r="P52" t="s">
        <v>254</v>
      </c>
      <c r="Q52">
        <v>1</v>
      </c>
      <c r="W52">
        <v>0</v>
      </c>
      <c r="X52">
        <v>-1417349443</v>
      </c>
      <c r="Y52">
        <f t="shared" si="22"/>
        <v>0.11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44.85</v>
      </c>
      <c r="AL52">
        <v>1</v>
      </c>
      <c r="AM52">
        <v>4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6</v>
      </c>
      <c r="AT52">
        <v>0.11</v>
      </c>
      <c r="AU52" t="s">
        <v>6</v>
      </c>
      <c r="AV52">
        <v>2</v>
      </c>
      <c r="AW52">
        <v>2</v>
      </c>
      <c r="AX52">
        <v>92817501</v>
      </c>
      <c r="AY52">
        <v>1</v>
      </c>
      <c r="AZ52">
        <v>0</v>
      </c>
      <c r="BA52">
        <v>47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ROUND(Y52*Source!I46,7)</f>
        <v>0.374</v>
      </c>
      <c r="CY52">
        <f>AD52</f>
        <v>0</v>
      </c>
      <c r="CZ52">
        <f>AH52</f>
        <v>0</v>
      </c>
      <c r="DA52">
        <f>AL52</f>
        <v>1</v>
      </c>
      <c r="DB52">
        <f t="shared" si="23"/>
        <v>0</v>
      </c>
      <c r="DC52">
        <f t="shared" si="24"/>
        <v>0</v>
      </c>
      <c r="DD52" t="s">
        <v>6</v>
      </c>
      <c r="DE52" t="s">
        <v>6</v>
      </c>
      <c r="DF52">
        <f>ROUND(ROUND(AE52,0)*CX52,0)</f>
        <v>0</v>
      </c>
      <c r="DG52">
        <f t="shared" si="26"/>
        <v>0</v>
      </c>
      <c r="DH52">
        <f>ROUND(ROUND(AG52*AK52,0)*CX52,0)</f>
        <v>0</v>
      </c>
      <c r="DI52">
        <f t="shared" ref="DI52:DI60" si="28">ROUND(ROUND(AH52,0)*CX52,0)</f>
        <v>0</v>
      </c>
      <c r="DJ52">
        <f>DI52</f>
        <v>0</v>
      </c>
      <c r="DK52">
        <v>0</v>
      </c>
      <c r="DL52" t="s">
        <v>6</v>
      </c>
      <c r="DM52">
        <v>0</v>
      </c>
      <c r="DN52" t="s">
        <v>6</v>
      </c>
      <c r="DO52">
        <v>0</v>
      </c>
    </row>
    <row r="53" spans="1:119" x14ac:dyDescent="0.2">
      <c r="A53">
        <f>ROW(Source!A46)</f>
        <v>46</v>
      </c>
      <c r="B53">
        <v>92817308</v>
      </c>
      <c r="C53">
        <v>92817489</v>
      </c>
      <c r="D53">
        <v>48205766</v>
      </c>
      <c r="E53">
        <v>1</v>
      </c>
      <c r="F53">
        <v>1</v>
      </c>
      <c r="G53">
        <v>1</v>
      </c>
      <c r="H53">
        <v>2</v>
      </c>
      <c r="I53" t="s">
        <v>271</v>
      </c>
      <c r="J53" t="s">
        <v>272</v>
      </c>
      <c r="K53" t="s">
        <v>273</v>
      </c>
      <c r="L53">
        <v>1367</v>
      </c>
      <c r="N53">
        <v>1011</v>
      </c>
      <c r="O53" t="s">
        <v>260</v>
      </c>
      <c r="P53" t="s">
        <v>260</v>
      </c>
      <c r="Q53">
        <v>1</v>
      </c>
      <c r="W53">
        <v>0</v>
      </c>
      <c r="X53">
        <v>827510958</v>
      </c>
      <c r="Y53">
        <f t="shared" si="22"/>
        <v>0.01</v>
      </c>
      <c r="AA53">
        <v>0</v>
      </c>
      <c r="AB53">
        <v>434.82</v>
      </c>
      <c r="AC53">
        <v>520.26</v>
      </c>
      <c r="AD53">
        <v>0</v>
      </c>
      <c r="AE53">
        <v>0</v>
      </c>
      <c r="AF53">
        <v>27.66</v>
      </c>
      <c r="AG53">
        <v>11.6</v>
      </c>
      <c r="AH53">
        <v>0</v>
      </c>
      <c r="AI53">
        <v>1</v>
      </c>
      <c r="AJ53">
        <v>15.72</v>
      </c>
      <c r="AK53">
        <v>44.85</v>
      </c>
      <c r="AL53">
        <v>1</v>
      </c>
      <c r="AM53">
        <v>4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6</v>
      </c>
      <c r="AT53">
        <v>0.01</v>
      </c>
      <c r="AU53" t="s">
        <v>6</v>
      </c>
      <c r="AV53">
        <v>0</v>
      </c>
      <c r="AW53">
        <v>2</v>
      </c>
      <c r="AX53">
        <v>92817502</v>
      </c>
      <c r="AY53">
        <v>1</v>
      </c>
      <c r="AZ53">
        <v>0</v>
      </c>
      <c r="BA53">
        <v>48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ROUND(Y53*Source!I46*DO53,7)</f>
        <v>0</v>
      </c>
      <c r="CX53">
        <f>ROUND(Y53*Source!I46,7)</f>
        <v>3.4000000000000002E-2</v>
      </c>
      <c r="CY53">
        <f>AB53</f>
        <v>434.82</v>
      </c>
      <c r="CZ53">
        <f>AF53</f>
        <v>27.66</v>
      </c>
      <c r="DA53">
        <f>AJ53</f>
        <v>15.72</v>
      </c>
      <c r="DB53">
        <f t="shared" si="23"/>
        <v>0.28000000000000003</v>
      </c>
      <c r="DC53">
        <f t="shared" si="24"/>
        <v>0.12</v>
      </c>
      <c r="DD53" t="s">
        <v>6</v>
      </c>
      <c r="DE53" t="s">
        <v>6</v>
      </c>
      <c r="DF53">
        <f>ROUND(ROUND(AE53,0)*CX53,0)</f>
        <v>0</v>
      </c>
      <c r="DG53">
        <f>ROUND(ROUND(AF53*AJ53,0)*CX53,0)</f>
        <v>15</v>
      </c>
      <c r="DH53">
        <f>ROUND(ROUND(AG53*AK53,0)*CX53,0)</f>
        <v>18</v>
      </c>
      <c r="DI53">
        <f t="shared" si="28"/>
        <v>0</v>
      </c>
      <c r="DJ53">
        <f>DG53</f>
        <v>15</v>
      </c>
      <c r="DK53">
        <v>0</v>
      </c>
      <c r="DL53" t="s">
        <v>6</v>
      </c>
      <c r="DM53">
        <v>0</v>
      </c>
      <c r="DN53" t="s">
        <v>6</v>
      </c>
      <c r="DO53">
        <v>0</v>
      </c>
    </row>
    <row r="54" spans="1:119" x14ac:dyDescent="0.2">
      <c r="A54">
        <f>ROW(Source!A46)</f>
        <v>46</v>
      </c>
      <c r="B54">
        <v>92817308</v>
      </c>
      <c r="C54">
        <v>92817489</v>
      </c>
      <c r="D54">
        <v>48206504</v>
      </c>
      <c r="E54">
        <v>1</v>
      </c>
      <c r="F54">
        <v>1</v>
      </c>
      <c r="G54">
        <v>1</v>
      </c>
      <c r="H54">
        <v>2</v>
      </c>
      <c r="I54" t="s">
        <v>261</v>
      </c>
      <c r="J54" t="s">
        <v>262</v>
      </c>
      <c r="K54" t="s">
        <v>263</v>
      </c>
      <c r="L54">
        <v>1367</v>
      </c>
      <c r="N54">
        <v>1011</v>
      </c>
      <c r="O54" t="s">
        <v>260</v>
      </c>
      <c r="P54" t="s">
        <v>260</v>
      </c>
      <c r="Q54">
        <v>1</v>
      </c>
      <c r="W54">
        <v>0</v>
      </c>
      <c r="X54">
        <v>2001246382</v>
      </c>
      <c r="Y54">
        <f t="shared" si="22"/>
        <v>0.1</v>
      </c>
      <c r="AA54">
        <v>0</v>
      </c>
      <c r="AB54">
        <v>1032.96</v>
      </c>
      <c r="AC54">
        <v>520.26</v>
      </c>
      <c r="AD54">
        <v>0</v>
      </c>
      <c r="AE54">
        <v>0</v>
      </c>
      <c r="AF54">
        <v>65.709999999999994</v>
      </c>
      <c r="AG54">
        <v>11.6</v>
      </c>
      <c r="AH54">
        <v>0</v>
      </c>
      <c r="AI54">
        <v>1</v>
      </c>
      <c r="AJ54">
        <v>15.72</v>
      </c>
      <c r="AK54">
        <v>44.85</v>
      </c>
      <c r="AL54">
        <v>1</v>
      </c>
      <c r="AM54">
        <v>4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6</v>
      </c>
      <c r="AT54">
        <v>0.1</v>
      </c>
      <c r="AU54" t="s">
        <v>6</v>
      </c>
      <c r="AV54">
        <v>0</v>
      </c>
      <c r="AW54">
        <v>2</v>
      </c>
      <c r="AX54">
        <v>92817503</v>
      </c>
      <c r="AY54">
        <v>1</v>
      </c>
      <c r="AZ54">
        <v>0</v>
      </c>
      <c r="BA54">
        <v>49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ROUND(Y54*Source!I46*DO54,7)</f>
        <v>0</v>
      </c>
      <c r="CX54">
        <f>ROUND(Y54*Source!I46,7)</f>
        <v>0.34</v>
      </c>
      <c r="CY54">
        <f>AB54</f>
        <v>1032.96</v>
      </c>
      <c r="CZ54">
        <f>AF54</f>
        <v>65.709999999999994</v>
      </c>
      <c r="DA54">
        <f>AJ54</f>
        <v>15.72</v>
      </c>
      <c r="DB54">
        <f t="shared" si="23"/>
        <v>6.57</v>
      </c>
      <c r="DC54">
        <f t="shared" si="24"/>
        <v>1.1599999999999999</v>
      </c>
      <c r="DD54" t="s">
        <v>6</v>
      </c>
      <c r="DE54" t="s">
        <v>6</v>
      </c>
      <c r="DF54">
        <f>ROUND(ROUND(AE54,0)*CX54,0)</f>
        <v>0</v>
      </c>
      <c r="DG54">
        <f>ROUND(ROUND(AF54*AJ54,0)*CX54,0)</f>
        <v>351</v>
      </c>
      <c r="DH54">
        <f>ROUND(ROUND(AG54*AK54,0)*CX54,0)</f>
        <v>177</v>
      </c>
      <c r="DI54">
        <f t="shared" si="28"/>
        <v>0</v>
      </c>
      <c r="DJ54">
        <f>DG54</f>
        <v>351</v>
      </c>
      <c r="DK54">
        <v>0</v>
      </c>
      <c r="DL54" t="s">
        <v>6</v>
      </c>
      <c r="DM54">
        <v>0</v>
      </c>
      <c r="DN54" t="s">
        <v>6</v>
      </c>
      <c r="DO54">
        <v>0</v>
      </c>
    </row>
    <row r="55" spans="1:119" x14ac:dyDescent="0.2">
      <c r="A55">
        <f>ROW(Source!A46)</f>
        <v>46</v>
      </c>
      <c r="B55">
        <v>92817308</v>
      </c>
      <c r="C55">
        <v>92817489</v>
      </c>
      <c r="D55">
        <v>48059540</v>
      </c>
      <c r="E55">
        <v>1</v>
      </c>
      <c r="F55">
        <v>1</v>
      </c>
      <c r="G55">
        <v>1</v>
      </c>
      <c r="H55">
        <v>3</v>
      </c>
      <c r="I55" t="s">
        <v>39</v>
      </c>
      <c r="J55" t="s">
        <v>42</v>
      </c>
      <c r="K55" t="s">
        <v>40</v>
      </c>
      <c r="L55">
        <v>1327</v>
      </c>
      <c r="N55">
        <v>1005</v>
      </c>
      <c r="O55" t="s">
        <v>41</v>
      </c>
      <c r="P55" t="s">
        <v>41</v>
      </c>
      <c r="Q55">
        <v>1</v>
      </c>
      <c r="W55">
        <v>0</v>
      </c>
      <c r="X55">
        <v>-1522675294</v>
      </c>
      <c r="Y55">
        <f t="shared" si="22"/>
        <v>0.84</v>
      </c>
      <c r="AA55">
        <v>717.41</v>
      </c>
      <c r="AB55">
        <v>0</v>
      </c>
      <c r="AC55">
        <v>0</v>
      </c>
      <c r="AD55">
        <v>0</v>
      </c>
      <c r="AE55">
        <v>72.319999999999993</v>
      </c>
      <c r="AF55">
        <v>0</v>
      </c>
      <c r="AG55">
        <v>0</v>
      </c>
      <c r="AH55">
        <v>0</v>
      </c>
      <c r="AI55">
        <v>9.92</v>
      </c>
      <c r="AJ55">
        <v>1</v>
      </c>
      <c r="AK55">
        <v>1</v>
      </c>
      <c r="AL55">
        <v>1</v>
      </c>
      <c r="AM55">
        <v>4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6</v>
      </c>
      <c r="AT55">
        <v>0.84</v>
      </c>
      <c r="AU55" t="s">
        <v>6</v>
      </c>
      <c r="AV55">
        <v>0</v>
      </c>
      <c r="AW55">
        <v>2</v>
      </c>
      <c r="AX55">
        <v>92817504</v>
      </c>
      <c r="AY55">
        <v>1</v>
      </c>
      <c r="AZ55">
        <v>0</v>
      </c>
      <c r="BA55">
        <v>50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ROUND(Y55*Source!I46,7)</f>
        <v>2.8559999999999999</v>
      </c>
      <c r="CY55">
        <f t="shared" ref="CY55:CY60" si="29">AA55</f>
        <v>717.41</v>
      </c>
      <c r="CZ55">
        <f t="shared" ref="CZ55:CZ60" si="30">AE55</f>
        <v>72.319999999999993</v>
      </c>
      <c r="DA55">
        <f t="shared" ref="DA55:DA60" si="31">AI55</f>
        <v>9.92</v>
      </c>
      <c r="DB55">
        <f t="shared" si="23"/>
        <v>60.75</v>
      </c>
      <c r="DC55">
        <f t="shared" si="24"/>
        <v>0</v>
      </c>
      <c r="DD55" t="s">
        <v>6</v>
      </c>
      <c r="DE55" t="s">
        <v>6</v>
      </c>
      <c r="DF55">
        <f t="shared" ref="DF55:DF60" si="32">ROUND(ROUND(AE55*AI55,0)*CX55,0)</f>
        <v>2048</v>
      </c>
      <c r="DG55">
        <f t="shared" ref="DG55:DG62" si="33">ROUND(ROUND(AF55,0)*CX55,0)</f>
        <v>0</v>
      </c>
      <c r="DH55">
        <f t="shared" ref="DH55:DH61" si="34">ROUND(ROUND(AG55,0)*CX55,0)</f>
        <v>0</v>
      </c>
      <c r="DI55">
        <f t="shared" si="28"/>
        <v>0</v>
      </c>
      <c r="DJ55">
        <f t="shared" ref="DJ55:DJ60" si="35">DF55</f>
        <v>2048</v>
      </c>
      <c r="DK55">
        <v>0</v>
      </c>
      <c r="DL55" t="s">
        <v>6</v>
      </c>
      <c r="DM55">
        <v>0</v>
      </c>
      <c r="DN55" t="s">
        <v>6</v>
      </c>
      <c r="DO55">
        <v>0</v>
      </c>
    </row>
    <row r="56" spans="1:119" x14ac:dyDescent="0.2">
      <c r="A56">
        <f>ROW(Source!A46)</f>
        <v>46</v>
      </c>
      <c r="B56">
        <v>92817308</v>
      </c>
      <c r="C56">
        <v>92817489</v>
      </c>
      <c r="D56">
        <v>48059889</v>
      </c>
      <c r="E56">
        <v>1</v>
      </c>
      <c r="F56">
        <v>1</v>
      </c>
      <c r="G56">
        <v>1</v>
      </c>
      <c r="H56">
        <v>3</v>
      </c>
      <c r="I56" t="s">
        <v>264</v>
      </c>
      <c r="J56" t="s">
        <v>265</v>
      </c>
      <c r="K56" t="s">
        <v>266</v>
      </c>
      <c r="L56">
        <v>1346</v>
      </c>
      <c r="N56">
        <v>1009</v>
      </c>
      <c r="O56" t="s">
        <v>101</v>
      </c>
      <c r="P56" t="s">
        <v>101</v>
      </c>
      <c r="Q56">
        <v>1</v>
      </c>
      <c r="W56">
        <v>0</v>
      </c>
      <c r="X56">
        <v>-1647809537</v>
      </c>
      <c r="Y56">
        <f t="shared" si="22"/>
        <v>0.31</v>
      </c>
      <c r="AA56">
        <v>18.05</v>
      </c>
      <c r="AB56">
        <v>0</v>
      </c>
      <c r="AC56">
        <v>0</v>
      </c>
      <c r="AD56">
        <v>0</v>
      </c>
      <c r="AE56">
        <v>1.82</v>
      </c>
      <c r="AF56">
        <v>0</v>
      </c>
      <c r="AG56">
        <v>0</v>
      </c>
      <c r="AH56">
        <v>0</v>
      </c>
      <c r="AI56">
        <v>9.92</v>
      </c>
      <c r="AJ56">
        <v>1</v>
      </c>
      <c r="AK56">
        <v>1</v>
      </c>
      <c r="AL56">
        <v>1</v>
      </c>
      <c r="AM56">
        <v>4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6</v>
      </c>
      <c r="AT56">
        <v>0.31</v>
      </c>
      <c r="AU56" t="s">
        <v>6</v>
      </c>
      <c r="AV56">
        <v>0</v>
      </c>
      <c r="AW56">
        <v>2</v>
      </c>
      <c r="AX56">
        <v>92817505</v>
      </c>
      <c r="AY56">
        <v>1</v>
      </c>
      <c r="AZ56">
        <v>0</v>
      </c>
      <c r="BA56">
        <v>51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ROUND(Y56*Source!I46,7)</f>
        <v>1.054</v>
      </c>
      <c r="CY56">
        <f t="shared" si="29"/>
        <v>18.05</v>
      </c>
      <c r="CZ56">
        <f t="shared" si="30"/>
        <v>1.82</v>
      </c>
      <c r="DA56">
        <f t="shared" si="31"/>
        <v>9.92</v>
      </c>
      <c r="DB56">
        <f t="shared" si="23"/>
        <v>0.56000000000000005</v>
      </c>
      <c r="DC56">
        <f t="shared" si="24"/>
        <v>0</v>
      </c>
      <c r="DD56" t="s">
        <v>6</v>
      </c>
      <c r="DE56" t="s">
        <v>6</v>
      </c>
      <c r="DF56">
        <f t="shared" si="32"/>
        <v>19</v>
      </c>
      <c r="DG56">
        <f t="shared" si="33"/>
        <v>0</v>
      </c>
      <c r="DH56">
        <f t="shared" si="34"/>
        <v>0</v>
      </c>
      <c r="DI56">
        <f t="shared" si="28"/>
        <v>0</v>
      </c>
      <c r="DJ56">
        <f t="shared" si="35"/>
        <v>19</v>
      </c>
      <c r="DK56">
        <v>0</v>
      </c>
      <c r="DL56" t="s">
        <v>6</v>
      </c>
      <c r="DM56">
        <v>0</v>
      </c>
      <c r="DN56" t="s">
        <v>6</v>
      </c>
      <c r="DO56">
        <v>0</v>
      </c>
    </row>
    <row r="57" spans="1:119" x14ac:dyDescent="0.2">
      <c r="A57">
        <f>ROW(Source!A46)</f>
        <v>46</v>
      </c>
      <c r="B57">
        <v>92817308</v>
      </c>
      <c r="C57">
        <v>92817489</v>
      </c>
      <c r="D57">
        <v>48088585</v>
      </c>
      <c r="E57">
        <v>1</v>
      </c>
      <c r="F57">
        <v>1</v>
      </c>
      <c r="G57">
        <v>1</v>
      </c>
      <c r="H57">
        <v>3</v>
      </c>
      <c r="I57" t="s">
        <v>61</v>
      </c>
      <c r="J57" t="s">
        <v>63</v>
      </c>
      <c r="K57" t="s">
        <v>62</v>
      </c>
      <c r="L57">
        <v>1348</v>
      </c>
      <c r="N57">
        <v>1009</v>
      </c>
      <c r="O57" t="s">
        <v>30</v>
      </c>
      <c r="P57" t="s">
        <v>30</v>
      </c>
      <c r="Q57">
        <v>1000</v>
      </c>
      <c r="W57">
        <v>1</v>
      </c>
      <c r="X57">
        <v>453663271</v>
      </c>
      <c r="Y57">
        <f t="shared" si="22"/>
        <v>-5.0000000000000001E-3</v>
      </c>
      <c r="AA57">
        <v>113059.23</v>
      </c>
      <c r="AB57">
        <v>0</v>
      </c>
      <c r="AC57">
        <v>0</v>
      </c>
      <c r="AD57">
        <v>0</v>
      </c>
      <c r="AE57">
        <v>11397.1</v>
      </c>
      <c r="AF57">
        <v>0</v>
      </c>
      <c r="AG57">
        <v>0</v>
      </c>
      <c r="AH57">
        <v>0</v>
      </c>
      <c r="AI57">
        <v>9.92</v>
      </c>
      <c r="AJ57">
        <v>1</v>
      </c>
      <c r="AK57">
        <v>1</v>
      </c>
      <c r="AL57">
        <v>1</v>
      </c>
      <c r="AM57">
        <v>0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6</v>
      </c>
      <c r="AT57">
        <v>-5.0000000000000001E-3</v>
      </c>
      <c r="AU57" t="s">
        <v>6</v>
      </c>
      <c r="AV57">
        <v>0</v>
      </c>
      <c r="AW57">
        <v>2</v>
      </c>
      <c r="AX57">
        <v>92817508</v>
      </c>
      <c r="AY57">
        <v>1</v>
      </c>
      <c r="AZ57">
        <v>6144</v>
      </c>
      <c r="BA57">
        <v>54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ROUND(Y57*Source!I46,7)</f>
        <v>-1.7000000000000001E-2</v>
      </c>
      <c r="CY57">
        <f t="shared" si="29"/>
        <v>113059.23</v>
      </c>
      <c r="CZ57">
        <f t="shared" si="30"/>
        <v>11397.1</v>
      </c>
      <c r="DA57">
        <f t="shared" si="31"/>
        <v>9.92</v>
      </c>
      <c r="DB57">
        <f t="shared" si="23"/>
        <v>-56.99</v>
      </c>
      <c r="DC57">
        <f t="shared" si="24"/>
        <v>0</v>
      </c>
      <c r="DD57" t="s">
        <v>6</v>
      </c>
      <c r="DE57" t="s">
        <v>6</v>
      </c>
      <c r="DF57">
        <f t="shared" si="32"/>
        <v>-1922</v>
      </c>
      <c r="DG57">
        <f t="shared" si="33"/>
        <v>0</v>
      </c>
      <c r="DH57">
        <f t="shared" si="34"/>
        <v>0</v>
      </c>
      <c r="DI57">
        <f t="shared" si="28"/>
        <v>0</v>
      </c>
      <c r="DJ57">
        <f t="shared" si="35"/>
        <v>-1922</v>
      </c>
      <c r="DK57">
        <v>0</v>
      </c>
      <c r="DL57" t="s">
        <v>6</v>
      </c>
      <c r="DM57">
        <v>0</v>
      </c>
      <c r="DN57" t="s">
        <v>6</v>
      </c>
      <c r="DO57">
        <v>0</v>
      </c>
    </row>
    <row r="58" spans="1:119" x14ac:dyDescent="0.2">
      <c r="A58">
        <f>ROW(Source!A46)</f>
        <v>46</v>
      </c>
      <c r="B58">
        <v>92817308</v>
      </c>
      <c r="C58">
        <v>92817489</v>
      </c>
      <c r="D58">
        <v>0</v>
      </c>
      <c r="E58">
        <v>1</v>
      </c>
      <c r="F58">
        <v>1</v>
      </c>
      <c r="G58">
        <v>1</v>
      </c>
      <c r="H58">
        <v>3</v>
      </c>
      <c r="I58" t="s">
        <v>28</v>
      </c>
      <c r="J58" t="s">
        <v>56</v>
      </c>
      <c r="K58" t="s">
        <v>89</v>
      </c>
      <c r="L58">
        <v>1348</v>
      </c>
      <c r="N58">
        <v>1009</v>
      </c>
      <c r="O58" t="s">
        <v>30</v>
      </c>
      <c r="P58" t="s">
        <v>30</v>
      </c>
      <c r="Q58">
        <v>1000</v>
      </c>
      <c r="W58">
        <v>0</v>
      </c>
      <c r="X58">
        <v>-177879665</v>
      </c>
      <c r="Y58">
        <f t="shared" si="22"/>
        <v>0.03</v>
      </c>
      <c r="AA58">
        <v>74290</v>
      </c>
      <c r="AB58">
        <v>0</v>
      </c>
      <c r="AC58">
        <v>0</v>
      </c>
      <c r="AD58">
        <v>0</v>
      </c>
      <c r="AE58">
        <v>77670.2</v>
      </c>
      <c r="AF58">
        <v>0</v>
      </c>
      <c r="AG58">
        <v>0</v>
      </c>
      <c r="AH58">
        <v>0</v>
      </c>
      <c r="AI58">
        <v>9.92</v>
      </c>
      <c r="AJ58">
        <v>1</v>
      </c>
      <c r="AK58">
        <v>1</v>
      </c>
      <c r="AL58">
        <v>1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 t="s">
        <v>6</v>
      </c>
      <c r="AT58">
        <v>0.03</v>
      </c>
      <c r="AU58" t="s">
        <v>6</v>
      </c>
      <c r="AV58">
        <v>0</v>
      </c>
      <c r="AW58">
        <v>1</v>
      </c>
      <c r="AX58">
        <v>-1</v>
      </c>
      <c r="AY58">
        <v>0</v>
      </c>
      <c r="AZ58">
        <v>0</v>
      </c>
      <c r="BA58" t="s">
        <v>6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ROUND(Y58*Source!I46,7)</f>
        <v>0.10199999999999999</v>
      </c>
      <c r="CY58">
        <f t="shared" si="29"/>
        <v>74290</v>
      </c>
      <c r="CZ58">
        <f t="shared" si="30"/>
        <v>77670.2</v>
      </c>
      <c r="DA58">
        <f t="shared" si="31"/>
        <v>9.92</v>
      </c>
      <c r="DB58">
        <f t="shared" si="23"/>
        <v>2330.11</v>
      </c>
      <c r="DC58">
        <f t="shared" si="24"/>
        <v>0</v>
      </c>
      <c r="DD58" t="s">
        <v>6</v>
      </c>
      <c r="DE58" t="s">
        <v>6</v>
      </c>
      <c r="DF58">
        <f t="shared" si="32"/>
        <v>78590</v>
      </c>
      <c r="DG58">
        <f t="shared" si="33"/>
        <v>0</v>
      </c>
      <c r="DH58">
        <f t="shared" si="34"/>
        <v>0</v>
      </c>
      <c r="DI58">
        <f t="shared" si="28"/>
        <v>0</v>
      </c>
      <c r="DJ58">
        <f t="shared" si="35"/>
        <v>78590</v>
      </c>
      <c r="DK58">
        <v>0</v>
      </c>
      <c r="DL58" t="s">
        <v>6</v>
      </c>
      <c r="DM58">
        <v>0</v>
      </c>
      <c r="DN58" t="s">
        <v>6</v>
      </c>
      <c r="DO58">
        <v>0</v>
      </c>
    </row>
    <row r="59" spans="1:119" x14ac:dyDescent="0.2">
      <c r="A59">
        <f>ROW(Source!A46)</f>
        <v>46</v>
      </c>
      <c r="B59">
        <v>92817308</v>
      </c>
      <c r="C59">
        <v>92817489</v>
      </c>
      <c r="D59">
        <v>0</v>
      </c>
      <c r="E59">
        <v>1</v>
      </c>
      <c r="F59">
        <v>1</v>
      </c>
      <c r="G59">
        <v>1</v>
      </c>
      <c r="H59">
        <v>3</v>
      </c>
      <c r="I59" t="s">
        <v>28</v>
      </c>
      <c r="J59" t="s">
        <v>31</v>
      </c>
      <c r="K59" t="s">
        <v>59</v>
      </c>
      <c r="L59">
        <v>1348</v>
      </c>
      <c r="N59">
        <v>1009</v>
      </c>
      <c r="O59" t="s">
        <v>30</v>
      </c>
      <c r="P59" t="s">
        <v>30</v>
      </c>
      <c r="Q59">
        <v>1000</v>
      </c>
      <c r="W59">
        <v>0</v>
      </c>
      <c r="X59">
        <v>-1548891997</v>
      </c>
      <c r="Y59">
        <f t="shared" si="22"/>
        <v>0.02</v>
      </c>
      <c r="AA59">
        <v>40330</v>
      </c>
      <c r="AB59">
        <v>0</v>
      </c>
      <c r="AC59">
        <v>0</v>
      </c>
      <c r="AD59">
        <v>0</v>
      </c>
      <c r="AE59">
        <v>42165.02</v>
      </c>
      <c r="AF59">
        <v>0</v>
      </c>
      <c r="AG59">
        <v>0</v>
      </c>
      <c r="AH59">
        <v>0</v>
      </c>
      <c r="AI59">
        <v>9.92</v>
      </c>
      <c r="AJ59">
        <v>1</v>
      </c>
      <c r="AK59">
        <v>1</v>
      </c>
      <c r="AL59">
        <v>1</v>
      </c>
      <c r="AM59">
        <v>0</v>
      </c>
      <c r="AN59">
        <v>0</v>
      </c>
      <c r="AO59">
        <v>0</v>
      </c>
      <c r="AP59">
        <v>1</v>
      </c>
      <c r="AQ59">
        <v>0</v>
      </c>
      <c r="AR59">
        <v>0</v>
      </c>
      <c r="AS59" t="s">
        <v>6</v>
      </c>
      <c r="AT59">
        <v>0.02</v>
      </c>
      <c r="AU59" t="s">
        <v>6</v>
      </c>
      <c r="AV59">
        <v>0</v>
      </c>
      <c r="AW59">
        <v>1</v>
      </c>
      <c r="AX59">
        <v>-1</v>
      </c>
      <c r="AY59">
        <v>0</v>
      </c>
      <c r="AZ59">
        <v>0</v>
      </c>
      <c r="BA59" t="s">
        <v>6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ROUND(Y59*Source!I46,7)</f>
        <v>6.8000000000000005E-2</v>
      </c>
      <c r="CY59">
        <f t="shared" si="29"/>
        <v>40330</v>
      </c>
      <c r="CZ59">
        <f t="shared" si="30"/>
        <v>42165.02</v>
      </c>
      <c r="DA59">
        <f t="shared" si="31"/>
        <v>9.92</v>
      </c>
      <c r="DB59">
        <f t="shared" si="23"/>
        <v>843.3</v>
      </c>
      <c r="DC59">
        <f t="shared" si="24"/>
        <v>0</v>
      </c>
      <c r="DD59" t="s">
        <v>6</v>
      </c>
      <c r="DE59" t="s">
        <v>6</v>
      </c>
      <c r="DF59">
        <f t="shared" si="32"/>
        <v>28443</v>
      </c>
      <c r="DG59">
        <f t="shared" si="33"/>
        <v>0</v>
      </c>
      <c r="DH59">
        <f t="shared" si="34"/>
        <v>0</v>
      </c>
      <c r="DI59">
        <f t="shared" si="28"/>
        <v>0</v>
      </c>
      <c r="DJ59">
        <f t="shared" si="35"/>
        <v>28443</v>
      </c>
      <c r="DK59">
        <v>0</v>
      </c>
      <c r="DL59" t="s">
        <v>6</v>
      </c>
      <c r="DM59">
        <v>0</v>
      </c>
      <c r="DN59" t="s">
        <v>6</v>
      </c>
      <c r="DO59">
        <v>0</v>
      </c>
    </row>
    <row r="60" spans="1:119" x14ac:dyDescent="0.2">
      <c r="A60">
        <f>ROW(Source!A46)</f>
        <v>46</v>
      </c>
      <c r="B60">
        <v>92817308</v>
      </c>
      <c r="C60">
        <v>92817489</v>
      </c>
      <c r="D60">
        <v>0</v>
      </c>
      <c r="E60">
        <v>1</v>
      </c>
      <c r="F60">
        <v>1</v>
      </c>
      <c r="G60">
        <v>1</v>
      </c>
      <c r="H60">
        <v>3</v>
      </c>
      <c r="I60" t="s">
        <v>28</v>
      </c>
      <c r="J60" t="s">
        <v>47</v>
      </c>
      <c r="K60" t="s">
        <v>46</v>
      </c>
      <c r="L60">
        <v>1348</v>
      </c>
      <c r="N60">
        <v>1009</v>
      </c>
      <c r="O60" t="s">
        <v>30</v>
      </c>
      <c r="P60" t="s">
        <v>30</v>
      </c>
      <c r="Q60">
        <v>1000</v>
      </c>
      <c r="W60">
        <v>0</v>
      </c>
      <c r="X60">
        <v>-1919444556</v>
      </c>
      <c r="Y60">
        <f t="shared" si="22"/>
        <v>5.0000000000000001E-3</v>
      </c>
      <c r="AA60">
        <v>17010</v>
      </c>
      <c r="AB60">
        <v>0</v>
      </c>
      <c r="AC60">
        <v>0</v>
      </c>
      <c r="AD60">
        <v>0</v>
      </c>
      <c r="AE60">
        <v>17783.96</v>
      </c>
      <c r="AF60">
        <v>0</v>
      </c>
      <c r="AG60">
        <v>0</v>
      </c>
      <c r="AH60">
        <v>0</v>
      </c>
      <c r="AI60">
        <v>9.92</v>
      </c>
      <c r="AJ60">
        <v>1</v>
      </c>
      <c r="AK60">
        <v>1</v>
      </c>
      <c r="AL60">
        <v>1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 t="s">
        <v>6</v>
      </c>
      <c r="AT60">
        <v>5.0000000000000001E-3</v>
      </c>
      <c r="AU60" t="s">
        <v>6</v>
      </c>
      <c r="AV60">
        <v>0</v>
      </c>
      <c r="AW60">
        <v>1</v>
      </c>
      <c r="AX60">
        <v>-1</v>
      </c>
      <c r="AY60">
        <v>0</v>
      </c>
      <c r="AZ60">
        <v>0</v>
      </c>
      <c r="BA60" t="s">
        <v>6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ROUND(Y60*Source!I46,7)</f>
        <v>1.7000000000000001E-2</v>
      </c>
      <c r="CY60">
        <f t="shared" si="29"/>
        <v>17010</v>
      </c>
      <c r="CZ60">
        <f t="shared" si="30"/>
        <v>17783.96</v>
      </c>
      <c r="DA60">
        <f t="shared" si="31"/>
        <v>9.92</v>
      </c>
      <c r="DB60">
        <f t="shared" si="23"/>
        <v>88.92</v>
      </c>
      <c r="DC60">
        <f t="shared" si="24"/>
        <v>0</v>
      </c>
      <c r="DD60" t="s">
        <v>6</v>
      </c>
      <c r="DE60" t="s">
        <v>6</v>
      </c>
      <c r="DF60">
        <f t="shared" si="32"/>
        <v>2999</v>
      </c>
      <c r="DG60">
        <f t="shared" si="33"/>
        <v>0</v>
      </c>
      <c r="DH60">
        <f t="shared" si="34"/>
        <v>0</v>
      </c>
      <c r="DI60">
        <f t="shared" si="28"/>
        <v>0</v>
      </c>
      <c r="DJ60">
        <f t="shared" si="35"/>
        <v>2999</v>
      </c>
      <c r="DK60">
        <v>0</v>
      </c>
      <c r="DL60" t="s">
        <v>6</v>
      </c>
      <c r="DM60">
        <v>0</v>
      </c>
      <c r="DN60" t="s">
        <v>6</v>
      </c>
      <c r="DO60">
        <v>0</v>
      </c>
    </row>
    <row r="61" spans="1:119" x14ac:dyDescent="0.2">
      <c r="A61">
        <f>ROW(Source!A51)</f>
        <v>51</v>
      </c>
      <c r="B61">
        <v>92817308</v>
      </c>
      <c r="C61">
        <v>92817513</v>
      </c>
      <c r="D61">
        <v>49510737</v>
      </c>
      <c r="E61">
        <v>70</v>
      </c>
      <c r="F61">
        <v>1</v>
      </c>
      <c r="G61">
        <v>1</v>
      </c>
      <c r="H61">
        <v>1</v>
      </c>
      <c r="I61" t="s">
        <v>297</v>
      </c>
      <c r="J61" t="s">
        <v>6</v>
      </c>
      <c r="K61" t="s">
        <v>298</v>
      </c>
      <c r="L61">
        <v>1191</v>
      </c>
      <c r="N61">
        <v>1013</v>
      </c>
      <c r="O61" t="s">
        <v>254</v>
      </c>
      <c r="P61" t="s">
        <v>254</v>
      </c>
      <c r="Q61">
        <v>1</v>
      </c>
      <c r="W61">
        <v>0</v>
      </c>
      <c r="X61">
        <v>-1810713292</v>
      </c>
      <c r="Y61">
        <f t="shared" si="22"/>
        <v>166.11</v>
      </c>
      <c r="AA61">
        <v>0</v>
      </c>
      <c r="AB61">
        <v>0</v>
      </c>
      <c r="AC61">
        <v>0</v>
      </c>
      <c r="AD61">
        <v>411.72</v>
      </c>
      <c r="AE61">
        <v>0</v>
      </c>
      <c r="AF61">
        <v>0</v>
      </c>
      <c r="AG61">
        <v>0</v>
      </c>
      <c r="AH61">
        <v>9.18</v>
      </c>
      <c r="AI61">
        <v>1</v>
      </c>
      <c r="AJ61">
        <v>1</v>
      </c>
      <c r="AK61">
        <v>1</v>
      </c>
      <c r="AL61">
        <v>44.85</v>
      </c>
      <c r="AM61">
        <v>4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6</v>
      </c>
      <c r="AT61">
        <v>166.11</v>
      </c>
      <c r="AU61" t="s">
        <v>6</v>
      </c>
      <c r="AV61">
        <v>1</v>
      </c>
      <c r="AW61">
        <v>2</v>
      </c>
      <c r="AX61">
        <v>92817525</v>
      </c>
      <c r="AY61">
        <v>1</v>
      </c>
      <c r="AZ61">
        <v>0</v>
      </c>
      <c r="BA61">
        <v>55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U61">
        <f>ROUND(AT61*Source!I51*AH61*AL61,0)</f>
        <v>11216</v>
      </c>
      <c r="CV61">
        <f>ROUND(Y61*Source!I51,7)</f>
        <v>27.242039999999999</v>
      </c>
      <c r="CW61">
        <v>0</v>
      </c>
      <c r="CX61">
        <f>ROUND(Y61*Source!I51,7)</f>
        <v>27.242039999999999</v>
      </c>
      <c r="CY61">
        <f>AD61</f>
        <v>411.72</v>
      </c>
      <c r="CZ61">
        <f>AH61</f>
        <v>9.18</v>
      </c>
      <c r="DA61">
        <f>AL61</f>
        <v>44.85</v>
      </c>
      <c r="DB61">
        <f t="shared" si="23"/>
        <v>1524.89</v>
      </c>
      <c r="DC61">
        <f t="shared" si="24"/>
        <v>0</v>
      </c>
      <c r="DD61" t="s">
        <v>6</v>
      </c>
      <c r="DE61" t="s">
        <v>6</v>
      </c>
      <c r="DF61">
        <f>ROUND(ROUND(AE61,0)*CX61,0)</f>
        <v>0</v>
      </c>
      <c r="DG61">
        <f t="shared" si="33"/>
        <v>0</v>
      </c>
      <c r="DH61">
        <f t="shared" si="34"/>
        <v>0</v>
      </c>
      <c r="DI61">
        <f>ROUND(ROUND(AH61*AL61,0)*CX61,0)</f>
        <v>11224</v>
      </c>
      <c r="DJ61">
        <f>DI61</f>
        <v>11224</v>
      </c>
      <c r="DK61">
        <v>0</v>
      </c>
      <c r="DL61" t="s">
        <v>6</v>
      </c>
      <c r="DM61">
        <v>0</v>
      </c>
      <c r="DN61" t="s">
        <v>6</v>
      </c>
      <c r="DO61">
        <v>0</v>
      </c>
    </row>
    <row r="62" spans="1:119" x14ac:dyDescent="0.2">
      <c r="A62">
        <f>ROW(Source!A51)</f>
        <v>51</v>
      </c>
      <c r="B62">
        <v>92817308</v>
      </c>
      <c r="C62">
        <v>92817513</v>
      </c>
      <c r="D62">
        <v>49510905</v>
      </c>
      <c r="E62">
        <v>70</v>
      </c>
      <c r="F62">
        <v>1</v>
      </c>
      <c r="G62">
        <v>1</v>
      </c>
      <c r="H62">
        <v>1</v>
      </c>
      <c r="I62" t="s">
        <v>255</v>
      </c>
      <c r="J62" t="s">
        <v>6</v>
      </c>
      <c r="K62" t="s">
        <v>256</v>
      </c>
      <c r="L62">
        <v>1191</v>
      </c>
      <c r="N62">
        <v>1013</v>
      </c>
      <c r="O62" t="s">
        <v>254</v>
      </c>
      <c r="P62" t="s">
        <v>254</v>
      </c>
      <c r="Q62">
        <v>1</v>
      </c>
      <c r="W62">
        <v>0</v>
      </c>
      <c r="X62">
        <v>-1417349443</v>
      </c>
      <c r="Y62">
        <f t="shared" si="22"/>
        <v>1.65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44.85</v>
      </c>
      <c r="AL62">
        <v>1</v>
      </c>
      <c r="AM62">
        <v>4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6</v>
      </c>
      <c r="AT62">
        <v>1.65</v>
      </c>
      <c r="AU62" t="s">
        <v>6</v>
      </c>
      <c r="AV62">
        <v>2</v>
      </c>
      <c r="AW62">
        <v>2</v>
      </c>
      <c r="AX62">
        <v>92817526</v>
      </c>
      <c r="AY62">
        <v>1</v>
      </c>
      <c r="AZ62">
        <v>0</v>
      </c>
      <c r="BA62">
        <v>56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ROUND(Y62*Source!I51,7)</f>
        <v>0.27060000000000001</v>
      </c>
      <c r="CY62">
        <f>AD62</f>
        <v>0</v>
      </c>
      <c r="CZ62">
        <f>AH62</f>
        <v>0</v>
      </c>
      <c r="DA62">
        <f>AL62</f>
        <v>1</v>
      </c>
      <c r="DB62">
        <f t="shared" si="23"/>
        <v>0</v>
      </c>
      <c r="DC62">
        <f t="shared" si="24"/>
        <v>0</v>
      </c>
      <c r="DD62" t="s">
        <v>6</v>
      </c>
      <c r="DE62" t="s">
        <v>6</v>
      </c>
      <c r="DF62">
        <f>ROUND(ROUND(AE62,0)*CX62,0)</f>
        <v>0</v>
      </c>
      <c r="DG62">
        <f t="shared" si="33"/>
        <v>0</v>
      </c>
      <c r="DH62">
        <f>ROUND(ROUND(AG62*AK62,0)*CX62,0)</f>
        <v>0</v>
      </c>
      <c r="DI62">
        <f t="shared" ref="DI62:DI71" si="36">ROUND(ROUND(AH62,0)*CX62,0)</f>
        <v>0</v>
      </c>
      <c r="DJ62">
        <f>DI62</f>
        <v>0</v>
      </c>
      <c r="DK62">
        <v>0</v>
      </c>
      <c r="DL62" t="s">
        <v>6</v>
      </c>
      <c r="DM62">
        <v>0</v>
      </c>
      <c r="DN62" t="s">
        <v>6</v>
      </c>
      <c r="DO62">
        <v>0</v>
      </c>
    </row>
    <row r="63" spans="1:119" x14ac:dyDescent="0.2">
      <c r="A63">
        <f>ROW(Source!A51)</f>
        <v>51</v>
      </c>
      <c r="B63">
        <v>92817308</v>
      </c>
      <c r="C63">
        <v>92817513</v>
      </c>
      <c r="D63">
        <v>49672727</v>
      </c>
      <c r="E63">
        <v>1</v>
      </c>
      <c r="F63">
        <v>1</v>
      </c>
      <c r="G63">
        <v>1</v>
      </c>
      <c r="H63">
        <v>2</v>
      </c>
      <c r="I63" t="s">
        <v>299</v>
      </c>
      <c r="J63" t="s">
        <v>300</v>
      </c>
      <c r="K63" t="s">
        <v>301</v>
      </c>
      <c r="L63">
        <v>1367</v>
      </c>
      <c r="N63">
        <v>1011</v>
      </c>
      <c r="O63" t="s">
        <v>260</v>
      </c>
      <c r="P63" t="s">
        <v>260</v>
      </c>
      <c r="Q63">
        <v>1</v>
      </c>
      <c r="W63">
        <v>0</v>
      </c>
      <c r="X63">
        <v>-896236776</v>
      </c>
      <c r="Y63">
        <f t="shared" si="22"/>
        <v>0.08</v>
      </c>
      <c r="AA63">
        <v>0</v>
      </c>
      <c r="AB63">
        <v>1414.64</v>
      </c>
      <c r="AC63">
        <v>451.19</v>
      </c>
      <c r="AD63">
        <v>0</v>
      </c>
      <c r="AE63">
        <v>0</v>
      </c>
      <c r="AF63">
        <v>89.99</v>
      </c>
      <c r="AG63">
        <v>10.06</v>
      </c>
      <c r="AH63">
        <v>0</v>
      </c>
      <c r="AI63">
        <v>1</v>
      </c>
      <c r="AJ63">
        <v>15.72</v>
      </c>
      <c r="AK63">
        <v>44.85</v>
      </c>
      <c r="AL63">
        <v>1</v>
      </c>
      <c r="AM63">
        <v>4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6</v>
      </c>
      <c r="AT63">
        <v>0.08</v>
      </c>
      <c r="AU63" t="s">
        <v>6</v>
      </c>
      <c r="AV63">
        <v>0</v>
      </c>
      <c r="AW63">
        <v>2</v>
      </c>
      <c r="AX63">
        <v>92817527</v>
      </c>
      <c r="AY63">
        <v>1</v>
      </c>
      <c r="AZ63">
        <v>0</v>
      </c>
      <c r="BA63">
        <v>57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ROUND(Y63*Source!I51*DO63,7)</f>
        <v>0</v>
      </c>
      <c r="CX63">
        <f>ROUND(Y63*Source!I51,7)</f>
        <v>1.312E-2</v>
      </c>
      <c r="CY63">
        <f>AB63</f>
        <v>1414.64</v>
      </c>
      <c r="CZ63">
        <f>AF63</f>
        <v>89.99</v>
      </c>
      <c r="DA63">
        <f>AJ63</f>
        <v>15.72</v>
      </c>
      <c r="DB63">
        <f t="shared" si="23"/>
        <v>7.2</v>
      </c>
      <c r="DC63">
        <f t="shared" si="24"/>
        <v>0.8</v>
      </c>
      <c r="DD63" t="s">
        <v>6</v>
      </c>
      <c r="DE63" t="s">
        <v>6</v>
      </c>
      <c r="DF63">
        <f>ROUND(ROUND(AE63,0)*CX63,0)</f>
        <v>0</v>
      </c>
      <c r="DG63">
        <f>ROUND(ROUND(AF63*AJ63,0)*CX63,0)</f>
        <v>19</v>
      </c>
      <c r="DH63">
        <f>ROUND(ROUND(AG63*AK63,0)*CX63,0)</f>
        <v>6</v>
      </c>
      <c r="DI63">
        <f t="shared" si="36"/>
        <v>0</v>
      </c>
      <c r="DJ63">
        <f>DG63</f>
        <v>19</v>
      </c>
      <c r="DK63">
        <v>0</v>
      </c>
      <c r="DL63" t="s">
        <v>6</v>
      </c>
      <c r="DM63">
        <v>0</v>
      </c>
      <c r="DN63" t="s">
        <v>6</v>
      </c>
      <c r="DO63">
        <v>0</v>
      </c>
    </row>
    <row r="64" spans="1:119" x14ac:dyDescent="0.2">
      <c r="A64">
        <f>ROW(Source!A51)</f>
        <v>51</v>
      </c>
      <c r="B64">
        <v>92817308</v>
      </c>
      <c r="C64">
        <v>92817513</v>
      </c>
      <c r="D64">
        <v>49672767</v>
      </c>
      <c r="E64">
        <v>1</v>
      </c>
      <c r="F64">
        <v>1</v>
      </c>
      <c r="G64">
        <v>1</v>
      </c>
      <c r="H64">
        <v>2</v>
      </c>
      <c r="I64" t="s">
        <v>257</v>
      </c>
      <c r="J64" t="s">
        <v>258</v>
      </c>
      <c r="K64" t="s">
        <v>259</v>
      </c>
      <c r="L64">
        <v>1367</v>
      </c>
      <c r="N64">
        <v>1011</v>
      </c>
      <c r="O64" t="s">
        <v>260</v>
      </c>
      <c r="P64" t="s">
        <v>260</v>
      </c>
      <c r="Q64">
        <v>1</v>
      </c>
      <c r="W64">
        <v>0</v>
      </c>
      <c r="X64">
        <v>1232162608</v>
      </c>
      <c r="Y64">
        <f t="shared" si="22"/>
        <v>0.27</v>
      </c>
      <c r="AA64">
        <v>0</v>
      </c>
      <c r="AB64">
        <v>491.41</v>
      </c>
      <c r="AC64">
        <v>605.48</v>
      </c>
      <c r="AD64">
        <v>0</v>
      </c>
      <c r="AE64">
        <v>0</v>
      </c>
      <c r="AF64">
        <v>31.26</v>
      </c>
      <c r="AG64">
        <v>13.5</v>
      </c>
      <c r="AH64">
        <v>0</v>
      </c>
      <c r="AI64">
        <v>1</v>
      </c>
      <c r="AJ64">
        <v>15.72</v>
      </c>
      <c r="AK64">
        <v>44.85</v>
      </c>
      <c r="AL64">
        <v>1</v>
      </c>
      <c r="AM64">
        <v>4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6</v>
      </c>
      <c r="AT64">
        <v>0.27</v>
      </c>
      <c r="AU64" t="s">
        <v>6</v>
      </c>
      <c r="AV64">
        <v>0</v>
      </c>
      <c r="AW64">
        <v>2</v>
      </c>
      <c r="AX64">
        <v>92817528</v>
      </c>
      <c r="AY64">
        <v>1</v>
      </c>
      <c r="AZ64">
        <v>0</v>
      </c>
      <c r="BA64">
        <v>58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f>ROUND(Y64*Source!I51*DO64,7)</f>
        <v>0</v>
      </c>
      <c r="CX64">
        <f>ROUND(Y64*Source!I51,7)</f>
        <v>4.428E-2</v>
      </c>
      <c r="CY64">
        <f>AB64</f>
        <v>491.41</v>
      </c>
      <c r="CZ64">
        <f>AF64</f>
        <v>31.26</v>
      </c>
      <c r="DA64">
        <f>AJ64</f>
        <v>15.72</v>
      </c>
      <c r="DB64">
        <f t="shared" si="23"/>
        <v>8.44</v>
      </c>
      <c r="DC64">
        <f t="shared" si="24"/>
        <v>3.65</v>
      </c>
      <c r="DD64" t="s">
        <v>6</v>
      </c>
      <c r="DE64" t="s">
        <v>6</v>
      </c>
      <c r="DF64">
        <f>ROUND(ROUND(AE64,0)*CX64,0)</f>
        <v>0</v>
      </c>
      <c r="DG64">
        <f>ROUND(ROUND(AF64*AJ64,0)*CX64,0)</f>
        <v>22</v>
      </c>
      <c r="DH64">
        <f>ROUND(ROUND(AG64*AK64,0)*CX64,0)</f>
        <v>27</v>
      </c>
      <c r="DI64">
        <f t="shared" si="36"/>
        <v>0</v>
      </c>
      <c r="DJ64">
        <f>DG64</f>
        <v>22</v>
      </c>
      <c r="DK64">
        <v>0</v>
      </c>
      <c r="DL64" t="s">
        <v>6</v>
      </c>
      <c r="DM64">
        <v>0</v>
      </c>
      <c r="DN64" t="s">
        <v>6</v>
      </c>
      <c r="DO64">
        <v>0</v>
      </c>
    </row>
    <row r="65" spans="1:119" x14ac:dyDescent="0.2">
      <c r="A65">
        <f>ROW(Source!A51)</f>
        <v>51</v>
      </c>
      <c r="B65">
        <v>92817308</v>
      </c>
      <c r="C65">
        <v>92817513</v>
      </c>
      <c r="D65">
        <v>49672890</v>
      </c>
      <c r="E65">
        <v>1</v>
      </c>
      <c r="F65">
        <v>1</v>
      </c>
      <c r="G65">
        <v>1</v>
      </c>
      <c r="H65">
        <v>2</v>
      </c>
      <c r="I65" t="s">
        <v>302</v>
      </c>
      <c r="J65" t="s">
        <v>303</v>
      </c>
      <c r="K65" t="s">
        <v>304</v>
      </c>
      <c r="L65">
        <v>1367</v>
      </c>
      <c r="N65">
        <v>1011</v>
      </c>
      <c r="O65" t="s">
        <v>260</v>
      </c>
      <c r="P65" t="s">
        <v>260</v>
      </c>
      <c r="Q65">
        <v>1</v>
      </c>
      <c r="W65">
        <v>0</v>
      </c>
      <c r="X65">
        <v>1385328552</v>
      </c>
      <c r="Y65">
        <f t="shared" ref="Y65:Y96" si="37">AT65</f>
        <v>1.3</v>
      </c>
      <c r="AA65">
        <v>0</v>
      </c>
      <c r="AB65">
        <v>194.77</v>
      </c>
      <c r="AC65">
        <v>451.19</v>
      </c>
      <c r="AD65">
        <v>0</v>
      </c>
      <c r="AE65">
        <v>0</v>
      </c>
      <c r="AF65">
        <v>12.39</v>
      </c>
      <c r="AG65">
        <v>10.06</v>
      </c>
      <c r="AH65">
        <v>0</v>
      </c>
      <c r="AI65">
        <v>1</v>
      </c>
      <c r="AJ65">
        <v>15.72</v>
      </c>
      <c r="AK65">
        <v>44.85</v>
      </c>
      <c r="AL65">
        <v>1</v>
      </c>
      <c r="AM65">
        <v>4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6</v>
      </c>
      <c r="AT65">
        <v>1.3</v>
      </c>
      <c r="AU65" t="s">
        <v>6</v>
      </c>
      <c r="AV65">
        <v>0</v>
      </c>
      <c r="AW65">
        <v>2</v>
      </c>
      <c r="AX65">
        <v>92817529</v>
      </c>
      <c r="AY65">
        <v>1</v>
      </c>
      <c r="AZ65">
        <v>0</v>
      </c>
      <c r="BA65">
        <v>59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ROUND(Y65*Source!I51*DO65,7)</f>
        <v>0</v>
      </c>
      <c r="CX65">
        <f>ROUND(Y65*Source!I51,7)</f>
        <v>0.2132</v>
      </c>
      <c r="CY65">
        <f>AB65</f>
        <v>194.77</v>
      </c>
      <c r="CZ65">
        <f>AF65</f>
        <v>12.39</v>
      </c>
      <c r="DA65">
        <f>AJ65</f>
        <v>15.72</v>
      </c>
      <c r="DB65">
        <f t="shared" ref="DB65:DB96" si="38">ROUND(ROUND(AT65*CZ65,2),2)</f>
        <v>16.11</v>
      </c>
      <c r="DC65">
        <f t="shared" ref="DC65:DC96" si="39">ROUND(ROUND(AT65*AG65,2),2)</f>
        <v>13.08</v>
      </c>
      <c r="DD65" t="s">
        <v>6</v>
      </c>
      <c r="DE65" t="s">
        <v>6</v>
      </c>
      <c r="DF65">
        <f>ROUND(ROUND(AE65,0)*CX65,0)</f>
        <v>0</v>
      </c>
      <c r="DG65">
        <f>ROUND(ROUND(AF65*AJ65,0)*CX65,0)</f>
        <v>42</v>
      </c>
      <c r="DH65">
        <f>ROUND(ROUND(AG65*AK65,0)*CX65,0)</f>
        <v>96</v>
      </c>
      <c r="DI65">
        <f t="shared" si="36"/>
        <v>0</v>
      </c>
      <c r="DJ65">
        <f>DG65</f>
        <v>42</v>
      </c>
      <c r="DK65">
        <v>0</v>
      </c>
      <c r="DL65" t="s">
        <v>6</v>
      </c>
      <c r="DM65">
        <v>0</v>
      </c>
      <c r="DN65" t="s">
        <v>6</v>
      </c>
      <c r="DO65">
        <v>0</v>
      </c>
    </row>
    <row r="66" spans="1:119" x14ac:dyDescent="0.2">
      <c r="A66">
        <f>ROW(Source!A51)</f>
        <v>51</v>
      </c>
      <c r="B66">
        <v>92817308</v>
      </c>
      <c r="C66">
        <v>92817513</v>
      </c>
      <c r="D66">
        <v>49523203</v>
      </c>
      <c r="E66">
        <v>1</v>
      </c>
      <c r="F66">
        <v>1</v>
      </c>
      <c r="G66">
        <v>1</v>
      </c>
      <c r="H66">
        <v>3</v>
      </c>
      <c r="I66" t="s">
        <v>305</v>
      </c>
      <c r="J66" t="s">
        <v>306</v>
      </c>
      <c r="K66" t="s">
        <v>307</v>
      </c>
      <c r="L66">
        <v>1339</v>
      </c>
      <c r="N66">
        <v>1007</v>
      </c>
      <c r="O66" t="s">
        <v>114</v>
      </c>
      <c r="P66" t="s">
        <v>114</v>
      </c>
      <c r="Q66">
        <v>1</v>
      </c>
      <c r="W66">
        <v>0</v>
      </c>
      <c r="X66">
        <v>-143474561</v>
      </c>
      <c r="Y66">
        <f t="shared" si="37"/>
        <v>0.93</v>
      </c>
      <c r="AA66">
        <v>24.2</v>
      </c>
      <c r="AB66">
        <v>0</v>
      </c>
      <c r="AC66">
        <v>0</v>
      </c>
      <c r="AD66">
        <v>0</v>
      </c>
      <c r="AE66">
        <v>2.44</v>
      </c>
      <c r="AF66">
        <v>0</v>
      </c>
      <c r="AG66">
        <v>0</v>
      </c>
      <c r="AH66">
        <v>0</v>
      </c>
      <c r="AI66">
        <v>9.92</v>
      </c>
      <c r="AJ66">
        <v>1</v>
      </c>
      <c r="AK66">
        <v>1</v>
      </c>
      <c r="AL66">
        <v>1</v>
      </c>
      <c r="AM66">
        <v>4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6</v>
      </c>
      <c r="AT66">
        <v>0.93</v>
      </c>
      <c r="AU66" t="s">
        <v>6</v>
      </c>
      <c r="AV66">
        <v>0</v>
      </c>
      <c r="AW66">
        <v>2</v>
      </c>
      <c r="AX66">
        <v>92817530</v>
      </c>
      <c r="AY66">
        <v>1</v>
      </c>
      <c r="AZ66">
        <v>0</v>
      </c>
      <c r="BA66">
        <v>60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ROUND(Y66*Source!I51,7)</f>
        <v>0.15251999999999999</v>
      </c>
      <c r="CY66">
        <f t="shared" ref="CY66:CY71" si="40">AA66</f>
        <v>24.2</v>
      </c>
      <c r="CZ66">
        <f t="shared" ref="CZ66:CZ71" si="41">AE66</f>
        <v>2.44</v>
      </c>
      <c r="DA66">
        <f t="shared" ref="DA66:DA71" si="42">AI66</f>
        <v>9.92</v>
      </c>
      <c r="DB66">
        <f t="shared" si="38"/>
        <v>2.27</v>
      </c>
      <c r="DC66">
        <f t="shared" si="39"/>
        <v>0</v>
      </c>
      <c r="DD66" t="s">
        <v>6</v>
      </c>
      <c r="DE66" t="s">
        <v>6</v>
      </c>
      <c r="DF66">
        <f t="shared" ref="DF66:DF71" si="43">ROUND(ROUND(AE66*AI66,0)*CX66,0)</f>
        <v>4</v>
      </c>
      <c r="DG66">
        <f t="shared" ref="DG66:DG73" si="44">ROUND(ROUND(AF66,0)*CX66,0)</f>
        <v>0</v>
      </c>
      <c r="DH66">
        <f t="shared" ref="DH66:DH72" si="45">ROUND(ROUND(AG66,0)*CX66,0)</f>
        <v>0</v>
      </c>
      <c r="DI66">
        <f t="shared" si="36"/>
        <v>0</v>
      </c>
      <c r="DJ66">
        <f t="shared" ref="DJ66:DJ71" si="46">DF66</f>
        <v>4</v>
      </c>
      <c r="DK66">
        <v>0</v>
      </c>
      <c r="DL66" t="s">
        <v>6</v>
      </c>
      <c r="DM66">
        <v>0</v>
      </c>
      <c r="DN66" t="s">
        <v>6</v>
      </c>
      <c r="DO66">
        <v>0</v>
      </c>
    </row>
    <row r="67" spans="1:119" x14ac:dyDescent="0.2">
      <c r="A67">
        <f>ROW(Source!A51)</f>
        <v>51</v>
      </c>
      <c r="B67">
        <v>92817308</v>
      </c>
      <c r="C67">
        <v>92817513</v>
      </c>
      <c r="D67">
        <v>49526680</v>
      </c>
      <c r="E67">
        <v>1</v>
      </c>
      <c r="F67">
        <v>1</v>
      </c>
      <c r="G67">
        <v>1</v>
      </c>
      <c r="H67">
        <v>3</v>
      </c>
      <c r="I67" t="s">
        <v>264</v>
      </c>
      <c r="J67" t="s">
        <v>265</v>
      </c>
      <c r="K67" t="s">
        <v>266</v>
      </c>
      <c r="L67">
        <v>1346</v>
      </c>
      <c r="N67">
        <v>1009</v>
      </c>
      <c r="O67" t="s">
        <v>101</v>
      </c>
      <c r="P67" t="s">
        <v>101</v>
      </c>
      <c r="Q67">
        <v>1</v>
      </c>
      <c r="W67">
        <v>0</v>
      </c>
      <c r="X67">
        <v>1052716416</v>
      </c>
      <c r="Y67">
        <f t="shared" si="37"/>
        <v>0.5</v>
      </c>
      <c r="AA67">
        <v>18.05</v>
      </c>
      <c r="AB67">
        <v>0</v>
      </c>
      <c r="AC67">
        <v>0</v>
      </c>
      <c r="AD67">
        <v>0</v>
      </c>
      <c r="AE67">
        <v>1.82</v>
      </c>
      <c r="AF67">
        <v>0</v>
      </c>
      <c r="AG67">
        <v>0</v>
      </c>
      <c r="AH67">
        <v>0</v>
      </c>
      <c r="AI67">
        <v>9.92</v>
      </c>
      <c r="AJ67">
        <v>1</v>
      </c>
      <c r="AK67">
        <v>1</v>
      </c>
      <c r="AL67">
        <v>1</v>
      </c>
      <c r="AM67">
        <v>4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6</v>
      </c>
      <c r="AT67">
        <v>0.5</v>
      </c>
      <c r="AU67" t="s">
        <v>6</v>
      </c>
      <c r="AV67">
        <v>0</v>
      </c>
      <c r="AW67">
        <v>2</v>
      </c>
      <c r="AX67">
        <v>92817531</v>
      </c>
      <c r="AY67">
        <v>1</v>
      </c>
      <c r="AZ67">
        <v>0</v>
      </c>
      <c r="BA67">
        <v>61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ROUND(Y67*Source!I51,7)</f>
        <v>8.2000000000000003E-2</v>
      </c>
      <c r="CY67">
        <f t="shared" si="40"/>
        <v>18.05</v>
      </c>
      <c r="CZ67">
        <f t="shared" si="41"/>
        <v>1.82</v>
      </c>
      <c r="DA67">
        <f t="shared" si="42"/>
        <v>9.92</v>
      </c>
      <c r="DB67">
        <f t="shared" si="38"/>
        <v>0.91</v>
      </c>
      <c r="DC67">
        <f t="shared" si="39"/>
        <v>0</v>
      </c>
      <c r="DD67" t="s">
        <v>6</v>
      </c>
      <c r="DE67" t="s">
        <v>6</v>
      </c>
      <c r="DF67">
        <f t="shared" si="43"/>
        <v>1</v>
      </c>
      <c r="DG67">
        <f t="shared" si="44"/>
        <v>0</v>
      </c>
      <c r="DH67">
        <f t="shared" si="45"/>
        <v>0</v>
      </c>
      <c r="DI67">
        <f t="shared" si="36"/>
        <v>0</v>
      </c>
      <c r="DJ67">
        <f t="shared" si="46"/>
        <v>1</v>
      </c>
      <c r="DK67">
        <v>0</v>
      </c>
      <c r="DL67" t="s">
        <v>6</v>
      </c>
      <c r="DM67">
        <v>0</v>
      </c>
      <c r="DN67" t="s">
        <v>6</v>
      </c>
      <c r="DO67">
        <v>0</v>
      </c>
    </row>
    <row r="68" spans="1:119" x14ac:dyDescent="0.2">
      <c r="A68">
        <f>ROW(Source!A51)</f>
        <v>51</v>
      </c>
      <c r="B68">
        <v>92817308</v>
      </c>
      <c r="C68">
        <v>92817513</v>
      </c>
      <c r="D68">
        <v>49528706</v>
      </c>
      <c r="E68">
        <v>1</v>
      </c>
      <c r="F68">
        <v>1</v>
      </c>
      <c r="G68">
        <v>1</v>
      </c>
      <c r="H68">
        <v>3</v>
      </c>
      <c r="I68" t="s">
        <v>104</v>
      </c>
      <c r="J68" t="s">
        <v>106</v>
      </c>
      <c r="K68" t="s">
        <v>105</v>
      </c>
      <c r="L68">
        <v>1348</v>
      </c>
      <c r="N68">
        <v>1009</v>
      </c>
      <c r="O68" t="s">
        <v>30</v>
      </c>
      <c r="P68" t="s">
        <v>30</v>
      </c>
      <c r="Q68">
        <v>1000</v>
      </c>
      <c r="W68">
        <v>0</v>
      </c>
      <c r="X68">
        <v>1975644877</v>
      </c>
      <c r="Y68">
        <f t="shared" si="37"/>
        <v>0.05</v>
      </c>
      <c r="AA68">
        <v>71020.850000000006</v>
      </c>
      <c r="AB68">
        <v>0</v>
      </c>
      <c r="AC68">
        <v>0</v>
      </c>
      <c r="AD68">
        <v>0</v>
      </c>
      <c r="AE68">
        <v>7159.36</v>
      </c>
      <c r="AF68">
        <v>0</v>
      </c>
      <c r="AG68">
        <v>0</v>
      </c>
      <c r="AH68">
        <v>0</v>
      </c>
      <c r="AI68">
        <v>9.92</v>
      </c>
      <c r="AJ68">
        <v>1</v>
      </c>
      <c r="AK68">
        <v>1</v>
      </c>
      <c r="AL68">
        <v>1</v>
      </c>
      <c r="AM68">
        <v>0</v>
      </c>
      <c r="AN68">
        <v>0</v>
      </c>
      <c r="AO68">
        <v>0</v>
      </c>
      <c r="AP68">
        <v>1</v>
      </c>
      <c r="AQ68">
        <v>0</v>
      </c>
      <c r="AR68">
        <v>0</v>
      </c>
      <c r="AS68" t="s">
        <v>6</v>
      </c>
      <c r="AT68">
        <v>0.05</v>
      </c>
      <c r="AU68" t="s">
        <v>6</v>
      </c>
      <c r="AV68">
        <v>0</v>
      </c>
      <c r="AW68">
        <v>1</v>
      </c>
      <c r="AX68">
        <v>-1</v>
      </c>
      <c r="AY68">
        <v>0</v>
      </c>
      <c r="AZ68">
        <v>0</v>
      </c>
      <c r="BA68" t="s">
        <v>6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ROUND(Y68*Source!I51,7)</f>
        <v>8.2000000000000007E-3</v>
      </c>
      <c r="CY68">
        <f t="shared" si="40"/>
        <v>71020.850000000006</v>
      </c>
      <c r="CZ68">
        <f t="shared" si="41"/>
        <v>7159.36</v>
      </c>
      <c r="DA68">
        <f t="shared" si="42"/>
        <v>9.92</v>
      </c>
      <c r="DB68">
        <f t="shared" si="38"/>
        <v>357.97</v>
      </c>
      <c r="DC68">
        <f t="shared" si="39"/>
        <v>0</v>
      </c>
      <c r="DD68" t="s">
        <v>6</v>
      </c>
      <c r="DE68" t="s">
        <v>6</v>
      </c>
      <c r="DF68">
        <f t="shared" si="43"/>
        <v>582</v>
      </c>
      <c r="DG68">
        <f t="shared" si="44"/>
        <v>0</v>
      </c>
      <c r="DH68">
        <f t="shared" si="45"/>
        <v>0</v>
      </c>
      <c r="DI68">
        <f t="shared" si="36"/>
        <v>0</v>
      </c>
      <c r="DJ68">
        <f t="shared" si="46"/>
        <v>582</v>
      </c>
      <c r="DK68">
        <v>0</v>
      </c>
      <c r="DL68" t="s">
        <v>6</v>
      </c>
      <c r="DM68">
        <v>0</v>
      </c>
      <c r="DN68" t="s">
        <v>6</v>
      </c>
      <c r="DO68">
        <v>0</v>
      </c>
    </row>
    <row r="69" spans="1:119" x14ac:dyDescent="0.2">
      <c r="A69">
        <f>ROW(Source!A51)</f>
        <v>51</v>
      </c>
      <c r="B69">
        <v>92817308</v>
      </c>
      <c r="C69">
        <v>92817513</v>
      </c>
      <c r="D69">
        <v>49538486</v>
      </c>
      <c r="E69">
        <v>1</v>
      </c>
      <c r="F69">
        <v>1</v>
      </c>
      <c r="G69">
        <v>1</v>
      </c>
      <c r="H69">
        <v>3</v>
      </c>
      <c r="I69" t="s">
        <v>308</v>
      </c>
      <c r="J69" t="s">
        <v>309</v>
      </c>
      <c r="K69" t="s">
        <v>310</v>
      </c>
      <c r="L69">
        <v>1377</v>
      </c>
      <c r="N69">
        <v>1013</v>
      </c>
      <c r="O69" t="s">
        <v>311</v>
      </c>
      <c r="P69" t="s">
        <v>311</v>
      </c>
      <c r="Q69">
        <v>1</v>
      </c>
      <c r="W69">
        <v>0</v>
      </c>
      <c r="X69">
        <v>-352126053</v>
      </c>
      <c r="Y69">
        <f t="shared" si="37"/>
        <v>7</v>
      </c>
      <c r="AA69">
        <v>3137.7</v>
      </c>
      <c r="AB69">
        <v>0</v>
      </c>
      <c r="AC69">
        <v>0</v>
      </c>
      <c r="AD69">
        <v>0</v>
      </c>
      <c r="AE69">
        <v>316.3</v>
      </c>
      <c r="AF69">
        <v>0</v>
      </c>
      <c r="AG69">
        <v>0</v>
      </c>
      <c r="AH69">
        <v>0</v>
      </c>
      <c r="AI69">
        <v>9.92</v>
      </c>
      <c r="AJ69">
        <v>1</v>
      </c>
      <c r="AK69">
        <v>1</v>
      </c>
      <c r="AL69">
        <v>1</v>
      </c>
      <c r="AM69">
        <v>4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6</v>
      </c>
      <c r="AT69">
        <v>7</v>
      </c>
      <c r="AU69" t="s">
        <v>6</v>
      </c>
      <c r="AV69">
        <v>0</v>
      </c>
      <c r="AW69">
        <v>2</v>
      </c>
      <c r="AX69">
        <v>92817533</v>
      </c>
      <c r="AY69">
        <v>1</v>
      </c>
      <c r="AZ69">
        <v>0</v>
      </c>
      <c r="BA69">
        <v>63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ROUND(Y69*Source!I51,7)</f>
        <v>1.1479999999999999</v>
      </c>
      <c r="CY69">
        <f t="shared" si="40"/>
        <v>3137.7</v>
      </c>
      <c r="CZ69">
        <f t="shared" si="41"/>
        <v>316.3</v>
      </c>
      <c r="DA69">
        <f t="shared" si="42"/>
        <v>9.92</v>
      </c>
      <c r="DB69">
        <f t="shared" si="38"/>
        <v>2214.1</v>
      </c>
      <c r="DC69">
        <f t="shared" si="39"/>
        <v>0</v>
      </c>
      <c r="DD69" t="s">
        <v>6</v>
      </c>
      <c r="DE69" t="s">
        <v>6</v>
      </c>
      <c r="DF69">
        <f t="shared" si="43"/>
        <v>3602</v>
      </c>
      <c r="DG69">
        <f t="shared" si="44"/>
        <v>0</v>
      </c>
      <c r="DH69">
        <f t="shared" si="45"/>
        <v>0</v>
      </c>
      <c r="DI69">
        <f t="shared" si="36"/>
        <v>0</v>
      </c>
      <c r="DJ69">
        <f t="shared" si="46"/>
        <v>3602</v>
      </c>
      <c r="DK69">
        <v>0</v>
      </c>
      <c r="DL69" t="s">
        <v>6</v>
      </c>
      <c r="DM69">
        <v>0</v>
      </c>
      <c r="DN69" t="s">
        <v>6</v>
      </c>
      <c r="DO69">
        <v>0</v>
      </c>
    </row>
    <row r="70" spans="1:119" x14ac:dyDescent="0.2">
      <c r="A70">
        <f>ROW(Source!A51)</f>
        <v>51</v>
      </c>
      <c r="B70">
        <v>92817308</v>
      </c>
      <c r="C70">
        <v>92817513</v>
      </c>
      <c r="D70">
        <v>49538493</v>
      </c>
      <c r="E70">
        <v>1</v>
      </c>
      <c r="F70">
        <v>1</v>
      </c>
      <c r="G70">
        <v>1</v>
      </c>
      <c r="H70">
        <v>3</v>
      </c>
      <c r="I70" t="s">
        <v>108</v>
      </c>
      <c r="J70" t="s">
        <v>110</v>
      </c>
      <c r="K70" t="s">
        <v>109</v>
      </c>
      <c r="L70">
        <v>1327</v>
      </c>
      <c r="N70">
        <v>1005</v>
      </c>
      <c r="O70" t="s">
        <v>41</v>
      </c>
      <c r="P70" t="s">
        <v>41</v>
      </c>
      <c r="Q70">
        <v>1</v>
      </c>
      <c r="W70">
        <v>0</v>
      </c>
      <c r="X70">
        <v>-1334743100</v>
      </c>
      <c r="Y70">
        <f t="shared" si="37"/>
        <v>99</v>
      </c>
      <c r="AA70">
        <v>681.6</v>
      </c>
      <c r="AB70">
        <v>0</v>
      </c>
      <c r="AC70">
        <v>0</v>
      </c>
      <c r="AD70">
        <v>0</v>
      </c>
      <c r="AE70">
        <v>68.709999999999994</v>
      </c>
      <c r="AF70">
        <v>0</v>
      </c>
      <c r="AG70">
        <v>0</v>
      </c>
      <c r="AH70">
        <v>0</v>
      </c>
      <c r="AI70">
        <v>9.92</v>
      </c>
      <c r="AJ70">
        <v>1</v>
      </c>
      <c r="AK70">
        <v>1</v>
      </c>
      <c r="AL70">
        <v>1</v>
      </c>
      <c r="AM70">
        <v>0</v>
      </c>
      <c r="AN70">
        <v>0</v>
      </c>
      <c r="AO70">
        <v>0</v>
      </c>
      <c r="AP70">
        <v>1</v>
      </c>
      <c r="AQ70">
        <v>0</v>
      </c>
      <c r="AR70">
        <v>0</v>
      </c>
      <c r="AS70" t="s">
        <v>6</v>
      </c>
      <c r="AT70">
        <v>99</v>
      </c>
      <c r="AU70" t="s">
        <v>6</v>
      </c>
      <c r="AV70">
        <v>0</v>
      </c>
      <c r="AW70">
        <v>1</v>
      </c>
      <c r="AX70">
        <v>-1</v>
      </c>
      <c r="AY70">
        <v>0</v>
      </c>
      <c r="AZ70">
        <v>0</v>
      </c>
      <c r="BA70" t="s">
        <v>6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ROUND(Y70*Source!I51,7)</f>
        <v>16.236000000000001</v>
      </c>
      <c r="CY70">
        <f t="shared" si="40"/>
        <v>681.6</v>
      </c>
      <c r="CZ70">
        <f t="shared" si="41"/>
        <v>68.709999999999994</v>
      </c>
      <c r="DA70">
        <f t="shared" si="42"/>
        <v>9.92</v>
      </c>
      <c r="DB70">
        <f t="shared" si="38"/>
        <v>6802.29</v>
      </c>
      <c r="DC70">
        <f t="shared" si="39"/>
        <v>0</v>
      </c>
      <c r="DD70" t="s">
        <v>6</v>
      </c>
      <c r="DE70" t="s">
        <v>6</v>
      </c>
      <c r="DF70">
        <f t="shared" si="43"/>
        <v>11073</v>
      </c>
      <c r="DG70">
        <f t="shared" si="44"/>
        <v>0</v>
      </c>
      <c r="DH70">
        <f t="shared" si="45"/>
        <v>0</v>
      </c>
      <c r="DI70">
        <f t="shared" si="36"/>
        <v>0</v>
      </c>
      <c r="DJ70">
        <f t="shared" si="46"/>
        <v>11073</v>
      </c>
      <c r="DK70">
        <v>0</v>
      </c>
      <c r="DL70" t="s">
        <v>6</v>
      </c>
      <c r="DM70">
        <v>0</v>
      </c>
      <c r="DN70" t="s">
        <v>6</v>
      </c>
      <c r="DO70">
        <v>0</v>
      </c>
    </row>
    <row r="71" spans="1:119" x14ac:dyDescent="0.2">
      <c r="A71">
        <f>ROW(Source!A51)</f>
        <v>51</v>
      </c>
      <c r="B71">
        <v>92817308</v>
      </c>
      <c r="C71">
        <v>92817513</v>
      </c>
      <c r="D71">
        <v>49553506</v>
      </c>
      <c r="E71">
        <v>1</v>
      </c>
      <c r="F71">
        <v>1</v>
      </c>
      <c r="G71">
        <v>1</v>
      </c>
      <c r="H71">
        <v>3</v>
      </c>
      <c r="I71" t="s">
        <v>99</v>
      </c>
      <c r="J71" t="s">
        <v>102</v>
      </c>
      <c r="K71" t="s">
        <v>100</v>
      </c>
      <c r="L71">
        <v>1346</v>
      </c>
      <c r="N71">
        <v>1009</v>
      </c>
      <c r="O71" t="s">
        <v>101</v>
      </c>
      <c r="P71" t="s">
        <v>101</v>
      </c>
      <c r="Q71">
        <v>1</v>
      </c>
      <c r="W71">
        <v>0</v>
      </c>
      <c r="X71">
        <v>-1263215297</v>
      </c>
      <c r="Y71">
        <f t="shared" si="37"/>
        <v>375</v>
      </c>
      <c r="AA71">
        <v>13.59</v>
      </c>
      <c r="AB71">
        <v>0</v>
      </c>
      <c r="AC71">
        <v>0</v>
      </c>
      <c r="AD71">
        <v>0</v>
      </c>
      <c r="AE71">
        <v>1.37</v>
      </c>
      <c r="AF71">
        <v>0</v>
      </c>
      <c r="AG71">
        <v>0</v>
      </c>
      <c r="AH71">
        <v>0</v>
      </c>
      <c r="AI71">
        <v>9.92</v>
      </c>
      <c r="AJ71">
        <v>1</v>
      </c>
      <c r="AK71">
        <v>1</v>
      </c>
      <c r="AL71">
        <v>1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 t="s">
        <v>6</v>
      </c>
      <c r="AT71">
        <v>375</v>
      </c>
      <c r="AU71" t="s">
        <v>6</v>
      </c>
      <c r="AV71">
        <v>0</v>
      </c>
      <c r="AW71">
        <v>1</v>
      </c>
      <c r="AX71">
        <v>-1</v>
      </c>
      <c r="AY71">
        <v>0</v>
      </c>
      <c r="AZ71">
        <v>0</v>
      </c>
      <c r="BA71" t="s">
        <v>6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ROUND(Y71*Source!I51,7)</f>
        <v>61.5</v>
      </c>
      <c r="CY71">
        <f t="shared" si="40"/>
        <v>13.59</v>
      </c>
      <c r="CZ71">
        <f t="shared" si="41"/>
        <v>1.37</v>
      </c>
      <c r="DA71">
        <f t="shared" si="42"/>
        <v>9.92</v>
      </c>
      <c r="DB71">
        <f t="shared" si="38"/>
        <v>513.75</v>
      </c>
      <c r="DC71">
        <f t="shared" si="39"/>
        <v>0</v>
      </c>
      <c r="DD71" t="s">
        <v>6</v>
      </c>
      <c r="DE71" t="s">
        <v>6</v>
      </c>
      <c r="DF71">
        <f t="shared" si="43"/>
        <v>861</v>
      </c>
      <c r="DG71">
        <f t="shared" si="44"/>
        <v>0</v>
      </c>
      <c r="DH71">
        <f t="shared" si="45"/>
        <v>0</v>
      </c>
      <c r="DI71">
        <f t="shared" si="36"/>
        <v>0</v>
      </c>
      <c r="DJ71">
        <f t="shared" si="46"/>
        <v>861</v>
      </c>
      <c r="DK71">
        <v>0</v>
      </c>
      <c r="DL71" t="s">
        <v>6</v>
      </c>
      <c r="DM71">
        <v>0</v>
      </c>
      <c r="DN71" t="s">
        <v>6</v>
      </c>
      <c r="DO71">
        <v>0</v>
      </c>
    </row>
    <row r="72" spans="1:119" x14ac:dyDescent="0.2">
      <c r="A72">
        <f>ROW(Source!A55)</f>
        <v>55</v>
      </c>
      <c r="B72">
        <v>92817308</v>
      </c>
      <c r="C72">
        <v>92817539</v>
      </c>
      <c r="D72">
        <v>49510743</v>
      </c>
      <c r="E72">
        <v>70</v>
      </c>
      <c r="F72">
        <v>1</v>
      </c>
      <c r="G72">
        <v>1</v>
      </c>
      <c r="H72">
        <v>1</v>
      </c>
      <c r="I72" t="s">
        <v>312</v>
      </c>
      <c r="J72" t="s">
        <v>6</v>
      </c>
      <c r="K72" t="s">
        <v>313</v>
      </c>
      <c r="L72">
        <v>1191</v>
      </c>
      <c r="N72">
        <v>1013</v>
      </c>
      <c r="O72" t="s">
        <v>254</v>
      </c>
      <c r="P72" t="s">
        <v>254</v>
      </c>
      <c r="Q72">
        <v>1</v>
      </c>
      <c r="W72">
        <v>0</v>
      </c>
      <c r="X72">
        <v>-881424154</v>
      </c>
      <c r="Y72">
        <f t="shared" si="37"/>
        <v>10.58</v>
      </c>
      <c r="AA72">
        <v>0</v>
      </c>
      <c r="AB72">
        <v>0</v>
      </c>
      <c r="AC72">
        <v>0</v>
      </c>
      <c r="AD72">
        <v>416.66</v>
      </c>
      <c r="AE72">
        <v>0</v>
      </c>
      <c r="AF72">
        <v>0</v>
      </c>
      <c r="AG72">
        <v>0</v>
      </c>
      <c r="AH72">
        <v>9.2899999999999991</v>
      </c>
      <c r="AI72">
        <v>1</v>
      </c>
      <c r="AJ72">
        <v>1</v>
      </c>
      <c r="AK72">
        <v>1</v>
      </c>
      <c r="AL72">
        <v>44.85</v>
      </c>
      <c r="AM72">
        <v>4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6</v>
      </c>
      <c r="AT72">
        <v>10.58</v>
      </c>
      <c r="AU72" t="s">
        <v>6</v>
      </c>
      <c r="AV72">
        <v>1</v>
      </c>
      <c r="AW72">
        <v>2</v>
      </c>
      <c r="AX72">
        <v>92817546</v>
      </c>
      <c r="AY72">
        <v>1</v>
      </c>
      <c r="AZ72">
        <v>0</v>
      </c>
      <c r="BA72">
        <v>66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U72">
        <f>ROUND(AT72*Source!I55*AH72*AL72,0)</f>
        <v>6612</v>
      </c>
      <c r="CV72">
        <f>ROUND(Y72*Source!I55,7)</f>
        <v>15.87</v>
      </c>
      <c r="CW72">
        <v>0</v>
      </c>
      <c r="CX72">
        <f>ROUND(Y72*Source!I55,7)</f>
        <v>15.87</v>
      </c>
      <c r="CY72">
        <f>AD72</f>
        <v>416.66</v>
      </c>
      <c r="CZ72">
        <f>AH72</f>
        <v>9.2899999999999991</v>
      </c>
      <c r="DA72">
        <f>AL72</f>
        <v>44.85</v>
      </c>
      <c r="DB72">
        <f t="shared" si="38"/>
        <v>98.29</v>
      </c>
      <c r="DC72">
        <f t="shared" si="39"/>
        <v>0</v>
      </c>
      <c r="DD72" t="s">
        <v>6</v>
      </c>
      <c r="DE72" t="s">
        <v>6</v>
      </c>
      <c r="DF72">
        <f>ROUND(ROUND(AE72,0)*CX72,0)</f>
        <v>0</v>
      </c>
      <c r="DG72">
        <f t="shared" si="44"/>
        <v>0</v>
      </c>
      <c r="DH72">
        <f t="shared" si="45"/>
        <v>0</v>
      </c>
      <c r="DI72">
        <f>ROUND(ROUND(AH72*AL72,0)*CX72,0)</f>
        <v>6618</v>
      </c>
      <c r="DJ72">
        <f>DI72</f>
        <v>6618</v>
      </c>
      <c r="DK72">
        <v>0</v>
      </c>
      <c r="DL72" t="s">
        <v>6</v>
      </c>
      <c r="DM72">
        <v>0</v>
      </c>
      <c r="DN72" t="s">
        <v>6</v>
      </c>
      <c r="DO72">
        <v>0</v>
      </c>
    </row>
    <row r="73" spans="1:119" x14ac:dyDescent="0.2">
      <c r="A73">
        <f>ROW(Source!A55)</f>
        <v>55</v>
      </c>
      <c r="B73">
        <v>92817308</v>
      </c>
      <c r="C73">
        <v>92817539</v>
      </c>
      <c r="D73">
        <v>49510905</v>
      </c>
      <c r="E73">
        <v>70</v>
      </c>
      <c r="F73">
        <v>1</v>
      </c>
      <c r="G73">
        <v>1</v>
      </c>
      <c r="H73">
        <v>1</v>
      </c>
      <c r="I73" t="s">
        <v>255</v>
      </c>
      <c r="J73" t="s">
        <v>6</v>
      </c>
      <c r="K73" t="s">
        <v>256</v>
      </c>
      <c r="L73">
        <v>1191</v>
      </c>
      <c r="N73">
        <v>1013</v>
      </c>
      <c r="O73" t="s">
        <v>254</v>
      </c>
      <c r="P73" t="s">
        <v>254</v>
      </c>
      <c r="Q73">
        <v>1</v>
      </c>
      <c r="W73">
        <v>0</v>
      </c>
      <c r="X73">
        <v>-1417349443</v>
      </c>
      <c r="Y73">
        <f t="shared" si="37"/>
        <v>0.55000000000000004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44.85</v>
      </c>
      <c r="AL73">
        <v>1</v>
      </c>
      <c r="AM73">
        <v>4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6</v>
      </c>
      <c r="AT73">
        <v>0.55000000000000004</v>
      </c>
      <c r="AU73" t="s">
        <v>6</v>
      </c>
      <c r="AV73">
        <v>2</v>
      </c>
      <c r="AW73">
        <v>2</v>
      </c>
      <c r="AX73">
        <v>92817547</v>
      </c>
      <c r="AY73">
        <v>1</v>
      </c>
      <c r="AZ73">
        <v>0</v>
      </c>
      <c r="BA73">
        <v>67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ROUND(Y73*Source!I55,7)</f>
        <v>0.82499999999999996</v>
      </c>
      <c r="CY73">
        <f>AD73</f>
        <v>0</v>
      </c>
      <c r="CZ73">
        <f>AH73</f>
        <v>0</v>
      </c>
      <c r="DA73">
        <f>AL73</f>
        <v>1</v>
      </c>
      <c r="DB73">
        <f t="shared" si="38"/>
        <v>0</v>
      </c>
      <c r="DC73">
        <f t="shared" si="39"/>
        <v>0</v>
      </c>
      <c r="DD73" t="s">
        <v>6</v>
      </c>
      <c r="DE73" t="s">
        <v>6</v>
      </c>
      <c r="DF73">
        <f>ROUND(ROUND(AE73,0)*CX73,0)</f>
        <v>0</v>
      </c>
      <c r="DG73">
        <f t="shared" si="44"/>
        <v>0</v>
      </c>
      <c r="DH73">
        <f>ROUND(ROUND(AG73*AK73,0)*CX73,0)</f>
        <v>0</v>
      </c>
      <c r="DI73">
        <f>ROUND(ROUND(AH73,0)*CX73,0)</f>
        <v>0</v>
      </c>
      <c r="DJ73">
        <f>DI73</f>
        <v>0</v>
      </c>
      <c r="DK73">
        <v>0</v>
      </c>
      <c r="DL73" t="s">
        <v>6</v>
      </c>
      <c r="DM73">
        <v>0</v>
      </c>
      <c r="DN73" t="s">
        <v>6</v>
      </c>
      <c r="DO73">
        <v>0</v>
      </c>
    </row>
    <row r="74" spans="1:119" x14ac:dyDescent="0.2">
      <c r="A74">
        <f>ROW(Source!A55)</f>
        <v>55</v>
      </c>
      <c r="B74">
        <v>92817308</v>
      </c>
      <c r="C74">
        <v>92817539</v>
      </c>
      <c r="D74">
        <v>49672703</v>
      </c>
      <c r="E74">
        <v>1</v>
      </c>
      <c r="F74">
        <v>1</v>
      </c>
      <c r="G74">
        <v>1</v>
      </c>
      <c r="H74">
        <v>2</v>
      </c>
      <c r="I74" t="s">
        <v>314</v>
      </c>
      <c r="J74" t="s">
        <v>315</v>
      </c>
      <c r="K74" t="s">
        <v>316</v>
      </c>
      <c r="L74">
        <v>1367</v>
      </c>
      <c r="N74">
        <v>1011</v>
      </c>
      <c r="O74" t="s">
        <v>260</v>
      </c>
      <c r="P74" t="s">
        <v>260</v>
      </c>
      <c r="Q74">
        <v>1</v>
      </c>
      <c r="W74">
        <v>0</v>
      </c>
      <c r="X74">
        <v>-1424865896</v>
      </c>
      <c r="Y74">
        <f t="shared" si="37"/>
        <v>0.65</v>
      </c>
      <c r="AA74">
        <v>0</v>
      </c>
      <c r="AB74">
        <v>104.7</v>
      </c>
      <c r="AC74">
        <v>0</v>
      </c>
      <c r="AD74">
        <v>0</v>
      </c>
      <c r="AE74">
        <v>0</v>
      </c>
      <c r="AF74">
        <v>6.66</v>
      </c>
      <c r="AG74">
        <v>0</v>
      </c>
      <c r="AH74">
        <v>0</v>
      </c>
      <c r="AI74">
        <v>1</v>
      </c>
      <c r="AJ74">
        <v>15.72</v>
      </c>
      <c r="AK74">
        <v>44.85</v>
      </c>
      <c r="AL74">
        <v>1</v>
      </c>
      <c r="AM74">
        <v>4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6</v>
      </c>
      <c r="AT74">
        <v>0.65</v>
      </c>
      <c r="AU74" t="s">
        <v>6</v>
      </c>
      <c r="AV74">
        <v>0</v>
      </c>
      <c r="AW74">
        <v>2</v>
      </c>
      <c r="AX74">
        <v>92817548</v>
      </c>
      <c r="AY74">
        <v>1</v>
      </c>
      <c r="AZ74">
        <v>0</v>
      </c>
      <c r="BA74">
        <v>68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ROUND(Y74*Source!I55*DO74,7)</f>
        <v>0</v>
      </c>
      <c r="CX74">
        <f>ROUND(Y74*Source!I55,7)</f>
        <v>0.97499999999999998</v>
      </c>
      <c r="CY74">
        <f>AB74</f>
        <v>104.7</v>
      </c>
      <c r="CZ74">
        <f>AF74</f>
        <v>6.66</v>
      </c>
      <c r="DA74">
        <f>AJ74</f>
        <v>15.72</v>
      </c>
      <c r="DB74">
        <f t="shared" si="38"/>
        <v>4.33</v>
      </c>
      <c r="DC74">
        <f t="shared" si="39"/>
        <v>0</v>
      </c>
      <c r="DD74" t="s">
        <v>6</v>
      </c>
      <c r="DE74" t="s">
        <v>6</v>
      </c>
      <c r="DF74">
        <f>ROUND(ROUND(AE74,0)*CX74,0)</f>
        <v>0</v>
      </c>
      <c r="DG74">
        <f>ROUND(ROUND(AF74*AJ74,0)*CX74,0)</f>
        <v>102</v>
      </c>
      <c r="DH74">
        <f>ROUND(ROUND(AG74*AK74,0)*CX74,0)</f>
        <v>0</v>
      </c>
      <c r="DI74">
        <f>ROUND(ROUND(AH74,0)*CX74,0)</f>
        <v>0</v>
      </c>
      <c r="DJ74">
        <f>DG74</f>
        <v>102</v>
      </c>
      <c r="DK74">
        <v>0</v>
      </c>
      <c r="DL74" t="s">
        <v>6</v>
      </c>
      <c r="DM74">
        <v>0</v>
      </c>
      <c r="DN74" t="s">
        <v>6</v>
      </c>
      <c r="DO74">
        <v>0</v>
      </c>
    </row>
    <row r="75" spans="1:119" x14ac:dyDescent="0.2">
      <c r="A75">
        <f>ROW(Source!A55)</f>
        <v>55</v>
      </c>
      <c r="B75">
        <v>92817308</v>
      </c>
      <c r="C75">
        <v>92817539</v>
      </c>
      <c r="D75">
        <v>49673503</v>
      </c>
      <c r="E75">
        <v>1</v>
      </c>
      <c r="F75">
        <v>1</v>
      </c>
      <c r="G75">
        <v>1</v>
      </c>
      <c r="H75">
        <v>2</v>
      </c>
      <c r="I75" t="s">
        <v>261</v>
      </c>
      <c r="J75" t="s">
        <v>262</v>
      </c>
      <c r="K75" t="s">
        <v>263</v>
      </c>
      <c r="L75">
        <v>1367</v>
      </c>
      <c r="N75">
        <v>1011</v>
      </c>
      <c r="O75" t="s">
        <v>260</v>
      </c>
      <c r="P75" t="s">
        <v>260</v>
      </c>
      <c r="Q75">
        <v>1</v>
      </c>
      <c r="W75">
        <v>0</v>
      </c>
      <c r="X75">
        <v>509054691</v>
      </c>
      <c r="Y75">
        <f t="shared" si="37"/>
        <v>0.55000000000000004</v>
      </c>
      <c r="AA75">
        <v>0</v>
      </c>
      <c r="AB75">
        <v>1032.96</v>
      </c>
      <c r="AC75">
        <v>520.26</v>
      </c>
      <c r="AD75">
        <v>0</v>
      </c>
      <c r="AE75">
        <v>0</v>
      </c>
      <c r="AF75">
        <v>65.709999999999994</v>
      </c>
      <c r="AG75">
        <v>11.6</v>
      </c>
      <c r="AH75">
        <v>0</v>
      </c>
      <c r="AI75">
        <v>1</v>
      </c>
      <c r="AJ75">
        <v>15.72</v>
      </c>
      <c r="AK75">
        <v>44.85</v>
      </c>
      <c r="AL75">
        <v>1</v>
      </c>
      <c r="AM75">
        <v>4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6</v>
      </c>
      <c r="AT75">
        <v>0.55000000000000004</v>
      </c>
      <c r="AU75" t="s">
        <v>6</v>
      </c>
      <c r="AV75">
        <v>0</v>
      </c>
      <c r="AW75">
        <v>2</v>
      </c>
      <c r="AX75">
        <v>92817549</v>
      </c>
      <c r="AY75">
        <v>1</v>
      </c>
      <c r="AZ75">
        <v>0</v>
      </c>
      <c r="BA75">
        <v>69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ROUND(Y75*Source!I55*DO75,7)</f>
        <v>0</v>
      </c>
      <c r="CX75">
        <f>ROUND(Y75*Source!I55,7)</f>
        <v>0.82499999999999996</v>
      </c>
      <c r="CY75">
        <f>AB75</f>
        <v>1032.96</v>
      </c>
      <c r="CZ75">
        <f>AF75</f>
        <v>65.709999999999994</v>
      </c>
      <c r="DA75">
        <f>AJ75</f>
        <v>15.72</v>
      </c>
      <c r="DB75">
        <f t="shared" si="38"/>
        <v>36.14</v>
      </c>
      <c r="DC75">
        <f t="shared" si="39"/>
        <v>6.38</v>
      </c>
      <c r="DD75" t="s">
        <v>6</v>
      </c>
      <c r="DE75" t="s">
        <v>6</v>
      </c>
      <c r="DF75">
        <f>ROUND(ROUND(AE75,0)*CX75,0)</f>
        <v>0</v>
      </c>
      <c r="DG75">
        <f>ROUND(ROUND(AF75*AJ75,0)*CX75,0)</f>
        <v>852</v>
      </c>
      <c r="DH75">
        <f>ROUND(ROUND(AG75*AK75,0)*CX75,0)</f>
        <v>429</v>
      </c>
      <c r="DI75">
        <f>ROUND(ROUND(AH75,0)*CX75,0)</f>
        <v>0</v>
      </c>
      <c r="DJ75">
        <f>DG75</f>
        <v>852</v>
      </c>
      <c r="DK75">
        <v>0</v>
      </c>
      <c r="DL75" t="s">
        <v>6</v>
      </c>
      <c r="DM75">
        <v>0</v>
      </c>
      <c r="DN75" t="s">
        <v>6</v>
      </c>
      <c r="DO75">
        <v>0</v>
      </c>
    </row>
    <row r="76" spans="1:119" x14ac:dyDescent="0.2">
      <c r="A76">
        <f>ROW(Source!A55)</f>
        <v>55</v>
      </c>
      <c r="B76">
        <v>92817308</v>
      </c>
      <c r="C76">
        <v>92817539</v>
      </c>
      <c r="D76">
        <v>49525682</v>
      </c>
      <c r="E76">
        <v>1</v>
      </c>
      <c r="F76">
        <v>1</v>
      </c>
      <c r="G76">
        <v>1</v>
      </c>
      <c r="H76">
        <v>3</v>
      </c>
      <c r="I76" t="s">
        <v>121</v>
      </c>
      <c r="J76" t="s">
        <v>124</v>
      </c>
      <c r="K76" t="s">
        <v>122</v>
      </c>
      <c r="L76">
        <v>1455</v>
      </c>
      <c r="N76">
        <v>1013</v>
      </c>
      <c r="O76" t="s">
        <v>123</v>
      </c>
      <c r="P76" t="s">
        <v>123</v>
      </c>
      <c r="Q76">
        <v>1</v>
      </c>
      <c r="W76">
        <v>0</v>
      </c>
      <c r="X76">
        <v>1531491890</v>
      </c>
      <c r="Y76">
        <f t="shared" si="37"/>
        <v>12</v>
      </c>
      <c r="AA76">
        <v>65.67</v>
      </c>
      <c r="AB76">
        <v>0</v>
      </c>
      <c r="AC76">
        <v>0</v>
      </c>
      <c r="AD76">
        <v>0</v>
      </c>
      <c r="AE76">
        <v>6.62</v>
      </c>
      <c r="AF76">
        <v>0</v>
      </c>
      <c r="AG76">
        <v>0</v>
      </c>
      <c r="AH76">
        <v>0</v>
      </c>
      <c r="AI76">
        <v>9.92</v>
      </c>
      <c r="AJ76">
        <v>1</v>
      </c>
      <c r="AK76">
        <v>1</v>
      </c>
      <c r="AL76">
        <v>1</v>
      </c>
      <c r="AM76">
        <v>4</v>
      </c>
      <c r="AN76">
        <v>0</v>
      </c>
      <c r="AO76">
        <v>0</v>
      </c>
      <c r="AP76">
        <v>1</v>
      </c>
      <c r="AQ76">
        <v>0</v>
      </c>
      <c r="AR76">
        <v>0</v>
      </c>
      <c r="AS76" t="s">
        <v>6</v>
      </c>
      <c r="AT76">
        <v>12</v>
      </c>
      <c r="AU76" t="s">
        <v>6</v>
      </c>
      <c r="AV76">
        <v>0</v>
      </c>
      <c r="AW76">
        <v>1</v>
      </c>
      <c r="AX76">
        <v>-1</v>
      </c>
      <c r="AY76">
        <v>0</v>
      </c>
      <c r="AZ76">
        <v>0</v>
      </c>
      <c r="BA76" t="s">
        <v>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ROUND(Y76*Source!I55,7)</f>
        <v>18</v>
      </c>
      <c r="CY76">
        <f>AA76</f>
        <v>65.67</v>
      </c>
      <c r="CZ76">
        <f>AE76</f>
        <v>6.62</v>
      </c>
      <c r="DA76">
        <f>AI76</f>
        <v>9.92</v>
      </c>
      <c r="DB76">
        <f t="shared" si="38"/>
        <v>79.44</v>
      </c>
      <c r="DC76">
        <f t="shared" si="39"/>
        <v>0</v>
      </c>
      <c r="DD76" t="s">
        <v>6</v>
      </c>
      <c r="DE76" t="s">
        <v>6</v>
      </c>
      <c r="DF76">
        <f>ROUND(ROUND(AE76*AI76,0)*CX76,0)</f>
        <v>1188</v>
      </c>
      <c r="DG76">
        <f>ROUND(ROUND(AF76,0)*CX76,0)</f>
        <v>0</v>
      </c>
      <c r="DH76">
        <f>ROUND(ROUND(AG76,0)*CX76,0)</f>
        <v>0</v>
      </c>
      <c r="DI76">
        <f>ROUND(ROUND(AH76,0)*CX76,0)</f>
        <v>0</v>
      </c>
      <c r="DJ76">
        <f>DF76</f>
        <v>1188</v>
      </c>
      <c r="DK76">
        <v>0</v>
      </c>
      <c r="DL76" t="s">
        <v>6</v>
      </c>
      <c r="DM76">
        <v>0</v>
      </c>
      <c r="DN76" t="s">
        <v>6</v>
      </c>
      <c r="DO76">
        <v>0</v>
      </c>
    </row>
    <row r="77" spans="1:119" x14ac:dyDescent="0.2">
      <c r="A77">
        <f>ROW(Source!A55)</f>
        <v>55</v>
      </c>
      <c r="B77">
        <v>92817308</v>
      </c>
      <c r="C77">
        <v>92817539</v>
      </c>
      <c r="D77">
        <v>49550227</v>
      </c>
      <c r="E77">
        <v>1</v>
      </c>
      <c r="F77">
        <v>1</v>
      </c>
      <c r="G77">
        <v>1</v>
      </c>
      <c r="H77">
        <v>3</v>
      </c>
      <c r="I77" t="s">
        <v>126</v>
      </c>
      <c r="J77" t="s">
        <v>128</v>
      </c>
      <c r="K77" t="s">
        <v>127</v>
      </c>
      <c r="L77">
        <v>1339</v>
      </c>
      <c r="N77">
        <v>1007</v>
      </c>
      <c r="O77" t="s">
        <v>114</v>
      </c>
      <c r="P77" t="s">
        <v>114</v>
      </c>
      <c r="Q77">
        <v>1</v>
      </c>
      <c r="W77">
        <v>0</v>
      </c>
      <c r="X77">
        <v>-1958527368</v>
      </c>
      <c r="Y77">
        <f t="shared" si="37"/>
        <v>1.02</v>
      </c>
      <c r="AA77">
        <v>7397.74</v>
      </c>
      <c r="AB77">
        <v>0</v>
      </c>
      <c r="AC77">
        <v>0</v>
      </c>
      <c r="AD77">
        <v>0</v>
      </c>
      <c r="AE77">
        <v>745.74</v>
      </c>
      <c r="AF77">
        <v>0</v>
      </c>
      <c r="AG77">
        <v>0</v>
      </c>
      <c r="AH77">
        <v>0</v>
      </c>
      <c r="AI77">
        <v>9.92</v>
      </c>
      <c r="AJ77">
        <v>1</v>
      </c>
      <c r="AK77">
        <v>1</v>
      </c>
      <c r="AL77">
        <v>1</v>
      </c>
      <c r="AM77">
        <v>4</v>
      </c>
      <c r="AN77">
        <v>0</v>
      </c>
      <c r="AO77">
        <v>0</v>
      </c>
      <c r="AP77">
        <v>1</v>
      </c>
      <c r="AQ77">
        <v>0</v>
      </c>
      <c r="AR77">
        <v>0</v>
      </c>
      <c r="AS77" t="s">
        <v>6</v>
      </c>
      <c r="AT77">
        <v>1.02</v>
      </c>
      <c r="AU77" t="s">
        <v>6</v>
      </c>
      <c r="AV77">
        <v>0</v>
      </c>
      <c r="AW77">
        <v>1</v>
      </c>
      <c r="AX77">
        <v>-1</v>
      </c>
      <c r="AY77">
        <v>0</v>
      </c>
      <c r="AZ77">
        <v>0</v>
      </c>
      <c r="BA77" t="s">
        <v>6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ROUND(Y77*Source!I55,7)</f>
        <v>1.53</v>
      </c>
      <c r="CY77">
        <f>AA77</f>
        <v>7397.74</v>
      </c>
      <c r="CZ77">
        <f>AE77</f>
        <v>745.74</v>
      </c>
      <c r="DA77">
        <f>AI77</f>
        <v>9.92</v>
      </c>
      <c r="DB77">
        <f t="shared" si="38"/>
        <v>760.65</v>
      </c>
      <c r="DC77">
        <f t="shared" si="39"/>
        <v>0</v>
      </c>
      <c r="DD77" t="s">
        <v>6</v>
      </c>
      <c r="DE77" t="s">
        <v>6</v>
      </c>
      <c r="DF77">
        <f>ROUND(ROUND(AE77*AI77,0)*CX77,0)</f>
        <v>11319</v>
      </c>
      <c r="DG77">
        <f>ROUND(ROUND(AF77,0)*CX77,0)</f>
        <v>0</v>
      </c>
      <c r="DH77">
        <f>ROUND(ROUND(AG77,0)*CX77,0)</f>
        <v>0</v>
      </c>
      <c r="DI77">
        <f>ROUND(ROUND(AH77,0)*CX77,0)</f>
        <v>0</v>
      </c>
      <c r="DJ77">
        <f>DF77</f>
        <v>11319</v>
      </c>
      <c r="DK77">
        <v>0</v>
      </c>
      <c r="DL77" t="s">
        <v>6</v>
      </c>
      <c r="DM77">
        <v>0</v>
      </c>
      <c r="DN77" t="s">
        <v>6</v>
      </c>
      <c r="DO77">
        <v>0</v>
      </c>
    </row>
    <row r="78" spans="1:119" x14ac:dyDescent="0.2">
      <c r="A78">
        <f>ROW(Source!A58)</f>
        <v>58</v>
      </c>
      <c r="B78">
        <v>92817308</v>
      </c>
      <c r="C78">
        <v>92817553</v>
      </c>
      <c r="D78">
        <v>49510731</v>
      </c>
      <c r="E78">
        <v>70</v>
      </c>
      <c r="F78">
        <v>1</v>
      </c>
      <c r="G78">
        <v>1</v>
      </c>
      <c r="H78">
        <v>1</v>
      </c>
      <c r="I78" t="s">
        <v>317</v>
      </c>
      <c r="J78" t="s">
        <v>6</v>
      </c>
      <c r="K78" t="s">
        <v>318</v>
      </c>
      <c r="L78">
        <v>1191</v>
      </c>
      <c r="N78">
        <v>1013</v>
      </c>
      <c r="O78" t="s">
        <v>254</v>
      </c>
      <c r="P78" t="s">
        <v>254</v>
      </c>
      <c r="Q78">
        <v>1</v>
      </c>
      <c r="W78">
        <v>0</v>
      </c>
      <c r="X78">
        <v>1893946532</v>
      </c>
      <c r="Y78">
        <f t="shared" si="37"/>
        <v>67</v>
      </c>
      <c r="AA78">
        <v>0</v>
      </c>
      <c r="AB78">
        <v>0</v>
      </c>
      <c r="AC78">
        <v>0</v>
      </c>
      <c r="AD78">
        <v>406.79</v>
      </c>
      <c r="AE78">
        <v>0</v>
      </c>
      <c r="AF78">
        <v>0</v>
      </c>
      <c r="AG78">
        <v>0</v>
      </c>
      <c r="AH78">
        <v>9.07</v>
      </c>
      <c r="AI78">
        <v>1</v>
      </c>
      <c r="AJ78">
        <v>1</v>
      </c>
      <c r="AK78">
        <v>1</v>
      </c>
      <c r="AL78">
        <v>44.85</v>
      </c>
      <c r="AM78">
        <v>4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6</v>
      </c>
      <c r="AT78">
        <v>67</v>
      </c>
      <c r="AU78" t="s">
        <v>6</v>
      </c>
      <c r="AV78">
        <v>1</v>
      </c>
      <c r="AW78">
        <v>2</v>
      </c>
      <c r="AX78">
        <v>92817573</v>
      </c>
      <c r="AY78">
        <v>1</v>
      </c>
      <c r="AZ78">
        <v>0</v>
      </c>
      <c r="BA78">
        <v>71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U78">
        <f>ROUND(AT78*Source!I58*AH78*AL78,0)</f>
        <v>8176</v>
      </c>
      <c r="CV78">
        <f>ROUND(Y78*Source!I58,7)</f>
        <v>20.100000000000001</v>
      </c>
      <c r="CW78">
        <v>0</v>
      </c>
      <c r="CX78">
        <f>ROUND(Y78*Source!I58,7)</f>
        <v>20.100000000000001</v>
      </c>
      <c r="CY78">
        <f>AD78</f>
        <v>406.79</v>
      </c>
      <c r="CZ78">
        <f>AH78</f>
        <v>9.07</v>
      </c>
      <c r="DA78">
        <f>AL78</f>
        <v>44.85</v>
      </c>
      <c r="DB78">
        <f t="shared" si="38"/>
        <v>607.69000000000005</v>
      </c>
      <c r="DC78">
        <f t="shared" si="39"/>
        <v>0</v>
      </c>
      <c r="DD78" t="s">
        <v>6</v>
      </c>
      <c r="DE78" t="s">
        <v>6</v>
      </c>
      <c r="DF78">
        <f>ROUND(ROUND(AE78,0)*CX78,0)</f>
        <v>0</v>
      </c>
      <c r="DG78">
        <f>ROUND(ROUND(AF78,0)*CX78,0)</f>
        <v>0</v>
      </c>
      <c r="DH78">
        <f>ROUND(ROUND(AG78,0)*CX78,0)</f>
        <v>0</v>
      </c>
      <c r="DI78">
        <f>ROUND(ROUND(AH78*AL78,0)*CX78,0)</f>
        <v>8181</v>
      </c>
      <c r="DJ78">
        <f>DI78</f>
        <v>8181</v>
      </c>
      <c r="DK78">
        <v>0</v>
      </c>
      <c r="DL78" t="s">
        <v>6</v>
      </c>
      <c r="DM78">
        <v>0</v>
      </c>
      <c r="DN78" t="s">
        <v>6</v>
      </c>
      <c r="DO78">
        <v>0</v>
      </c>
    </row>
    <row r="79" spans="1:119" x14ac:dyDescent="0.2">
      <c r="A79">
        <f>ROW(Source!A58)</f>
        <v>58</v>
      </c>
      <c r="B79">
        <v>92817308</v>
      </c>
      <c r="C79">
        <v>92817553</v>
      </c>
      <c r="D79">
        <v>49510905</v>
      </c>
      <c r="E79">
        <v>70</v>
      </c>
      <c r="F79">
        <v>1</v>
      </c>
      <c r="G79">
        <v>1</v>
      </c>
      <c r="H79">
        <v>1</v>
      </c>
      <c r="I79" t="s">
        <v>255</v>
      </c>
      <c r="J79" t="s">
        <v>6</v>
      </c>
      <c r="K79" t="s">
        <v>256</v>
      </c>
      <c r="L79">
        <v>1191</v>
      </c>
      <c r="N79">
        <v>1013</v>
      </c>
      <c r="O79" t="s">
        <v>254</v>
      </c>
      <c r="P79" t="s">
        <v>254</v>
      </c>
      <c r="Q79">
        <v>1</v>
      </c>
      <c r="W79">
        <v>0</v>
      </c>
      <c r="X79">
        <v>-1417349443</v>
      </c>
      <c r="Y79">
        <f t="shared" si="37"/>
        <v>0.4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44.85</v>
      </c>
      <c r="AL79">
        <v>1</v>
      </c>
      <c r="AM79">
        <v>4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6</v>
      </c>
      <c r="AT79">
        <v>0.4</v>
      </c>
      <c r="AU79" t="s">
        <v>6</v>
      </c>
      <c r="AV79">
        <v>2</v>
      </c>
      <c r="AW79">
        <v>2</v>
      </c>
      <c r="AX79">
        <v>92817574</v>
      </c>
      <c r="AY79">
        <v>1</v>
      </c>
      <c r="AZ79">
        <v>0</v>
      </c>
      <c r="BA79">
        <v>72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ROUND(Y79*Source!I58,7)</f>
        <v>0.12</v>
      </c>
      <c r="CY79">
        <f>AD79</f>
        <v>0</v>
      </c>
      <c r="CZ79">
        <f>AH79</f>
        <v>0</v>
      </c>
      <c r="DA79">
        <f>AL79</f>
        <v>1</v>
      </c>
      <c r="DB79">
        <f t="shared" si="38"/>
        <v>0</v>
      </c>
      <c r="DC79">
        <f t="shared" si="39"/>
        <v>0</v>
      </c>
      <c r="DD79" t="s">
        <v>6</v>
      </c>
      <c r="DE79" t="s">
        <v>6</v>
      </c>
      <c r="DF79">
        <f>ROUND(ROUND(AE79,0)*CX79,0)</f>
        <v>0</v>
      </c>
      <c r="DG79">
        <f>ROUND(ROUND(AF79,0)*CX79,0)</f>
        <v>0</v>
      </c>
      <c r="DH79">
        <f>ROUND(ROUND(AG79*AK79,0)*CX79,0)</f>
        <v>0</v>
      </c>
      <c r="DI79">
        <f t="shared" ref="DI79:DI96" si="47">ROUND(ROUND(AH79,0)*CX79,0)</f>
        <v>0</v>
      </c>
      <c r="DJ79">
        <f>DI79</f>
        <v>0</v>
      </c>
      <c r="DK79">
        <v>0</v>
      </c>
      <c r="DL79" t="s">
        <v>6</v>
      </c>
      <c r="DM79">
        <v>0</v>
      </c>
      <c r="DN79" t="s">
        <v>6</v>
      </c>
      <c r="DO79">
        <v>0</v>
      </c>
    </row>
    <row r="80" spans="1:119" x14ac:dyDescent="0.2">
      <c r="A80">
        <f>ROW(Source!A58)</f>
        <v>58</v>
      </c>
      <c r="B80">
        <v>92817308</v>
      </c>
      <c r="C80">
        <v>92817553</v>
      </c>
      <c r="D80">
        <v>49672573</v>
      </c>
      <c r="E80">
        <v>1</v>
      </c>
      <c r="F80">
        <v>1</v>
      </c>
      <c r="G80">
        <v>1</v>
      </c>
      <c r="H80">
        <v>2</v>
      </c>
      <c r="I80" t="s">
        <v>319</v>
      </c>
      <c r="J80" t="s">
        <v>320</v>
      </c>
      <c r="K80" t="s">
        <v>321</v>
      </c>
      <c r="L80">
        <v>1367</v>
      </c>
      <c r="N80">
        <v>1011</v>
      </c>
      <c r="O80" t="s">
        <v>260</v>
      </c>
      <c r="P80" t="s">
        <v>260</v>
      </c>
      <c r="Q80">
        <v>1</v>
      </c>
      <c r="W80">
        <v>0</v>
      </c>
      <c r="X80">
        <v>-430484415</v>
      </c>
      <c r="Y80">
        <f t="shared" si="37"/>
        <v>0.2</v>
      </c>
      <c r="AA80">
        <v>0</v>
      </c>
      <c r="AB80">
        <v>1814.09</v>
      </c>
      <c r="AC80">
        <v>605.48</v>
      </c>
      <c r="AD80">
        <v>0</v>
      </c>
      <c r="AE80">
        <v>0</v>
      </c>
      <c r="AF80">
        <v>115.4</v>
      </c>
      <c r="AG80">
        <v>13.5</v>
      </c>
      <c r="AH80">
        <v>0</v>
      </c>
      <c r="AI80">
        <v>1</v>
      </c>
      <c r="AJ80">
        <v>15.72</v>
      </c>
      <c r="AK80">
        <v>44.85</v>
      </c>
      <c r="AL80">
        <v>1</v>
      </c>
      <c r="AM80">
        <v>4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6</v>
      </c>
      <c r="AT80">
        <v>0.2</v>
      </c>
      <c r="AU80" t="s">
        <v>6</v>
      </c>
      <c r="AV80">
        <v>0</v>
      </c>
      <c r="AW80">
        <v>2</v>
      </c>
      <c r="AX80">
        <v>92817575</v>
      </c>
      <c r="AY80">
        <v>1</v>
      </c>
      <c r="AZ80">
        <v>0</v>
      </c>
      <c r="BA80">
        <v>73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ROUND(Y80*Source!I58*DO80,7)</f>
        <v>0</v>
      </c>
      <c r="CX80">
        <f>ROUND(Y80*Source!I58,7)</f>
        <v>0.06</v>
      </c>
      <c r="CY80">
        <f>AB80</f>
        <v>1814.09</v>
      </c>
      <c r="CZ80">
        <f>AF80</f>
        <v>115.4</v>
      </c>
      <c r="DA80">
        <f>AJ80</f>
        <v>15.72</v>
      </c>
      <c r="DB80">
        <f t="shared" si="38"/>
        <v>23.08</v>
      </c>
      <c r="DC80">
        <f t="shared" si="39"/>
        <v>2.7</v>
      </c>
      <c r="DD80" t="s">
        <v>6</v>
      </c>
      <c r="DE80" t="s">
        <v>6</v>
      </c>
      <c r="DF80">
        <f>ROUND(ROUND(AE80,0)*CX80,0)</f>
        <v>0</v>
      </c>
      <c r="DG80">
        <f>ROUND(ROUND(AF80*AJ80,0)*CX80,0)</f>
        <v>109</v>
      </c>
      <c r="DH80">
        <f>ROUND(ROUND(AG80*AK80,0)*CX80,0)</f>
        <v>36</v>
      </c>
      <c r="DI80">
        <f t="shared" si="47"/>
        <v>0</v>
      </c>
      <c r="DJ80">
        <f>DG80</f>
        <v>109</v>
      </c>
      <c r="DK80">
        <v>0</v>
      </c>
      <c r="DL80" t="s">
        <v>6</v>
      </c>
      <c r="DM80">
        <v>0</v>
      </c>
      <c r="DN80" t="s">
        <v>6</v>
      </c>
      <c r="DO80">
        <v>0</v>
      </c>
    </row>
    <row r="81" spans="1:119" x14ac:dyDescent="0.2">
      <c r="A81">
        <f>ROW(Source!A58)</f>
        <v>58</v>
      </c>
      <c r="B81">
        <v>92817308</v>
      </c>
      <c r="C81">
        <v>92817553</v>
      </c>
      <c r="D81">
        <v>49673503</v>
      </c>
      <c r="E81">
        <v>1</v>
      </c>
      <c r="F81">
        <v>1</v>
      </c>
      <c r="G81">
        <v>1</v>
      </c>
      <c r="H81">
        <v>2</v>
      </c>
      <c r="I81" t="s">
        <v>261</v>
      </c>
      <c r="J81" t="s">
        <v>262</v>
      </c>
      <c r="K81" t="s">
        <v>263</v>
      </c>
      <c r="L81">
        <v>1367</v>
      </c>
      <c r="N81">
        <v>1011</v>
      </c>
      <c r="O81" t="s">
        <v>260</v>
      </c>
      <c r="P81" t="s">
        <v>260</v>
      </c>
      <c r="Q81">
        <v>1</v>
      </c>
      <c r="W81">
        <v>0</v>
      </c>
      <c r="X81">
        <v>509054691</v>
      </c>
      <c r="Y81">
        <f t="shared" si="37"/>
        <v>0.2</v>
      </c>
      <c r="AA81">
        <v>0</v>
      </c>
      <c r="AB81">
        <v>1032.96</v>
      </c>
      <c r="AC81">
        <v>520.26</v>
      </c>
      <c r="AD81">
        <v>0</v>
      </c>
      <c r="AE81">
        <v>0</v>
      </c>
      <c r="AF81">
        <v>65.709999999999994</v>
      </c>
      <c r="AG81">
        <v>11.6</v>
      </c>
      <c r="AH81">
        <v>0</v>
      </c>
      <c r="AI81">
        <v>1</v>
      </c>
      <c r="AJ81">
        <v>15.72</v>
      </c>
      <c r="AK81">
        <v>44.85</v>
      </c>
      <c r="AL81">
        <v>1</v>
      </c>
      <c r="AM81">
        <v>4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6</v>
      </c>
      <c r="AT81">
        <v>0.2</v>
      </c>
      <c r="AU81" t="s">
        <v>6</v>
      </c>
      <c r="AV81">
        <v>0</v>
      </c>
      <c r="AW81">
        <v>2</v>
      </c>
      <c r="AX81">
        <v>92817576</v>
      </c>
      <c r="AY81">
        <v>1</v>
      </c>
      <c r="AZ81">
        <v>0</v>
      </c>
      <c r="BA81">
        <v>74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ROUND(Y81*Source!I58*DO81,7)</f>
        <v>0</v>
      </c>
      <c r="CX81">
        <f>ROUND(Y81*Source!I58,7)</f>
        <v>0.06</v>
      </c>
      <c r="CY81">
        <f>AB81</f>
        <v>1032.96</v>
      </c>
      <c r="CZ81">
        <f>AF81</f>
        <v>65.709999999999994</v>
      </c>
      <c r="DA81">
        <f>AJ81</f>
        <v>15.72</v>
      </c>
      <c r="DB81">
        <f t="shared" si="38"/>
        <v>13.14</v>
      </c>
      <c r="DC81">
        <f t="shared" si="39"/>
        <v>2.3199999999999998</v>
      </c>
      <c r="DD81" t="s">
        <v>6</v>
      </c>
      <c r="DE81" t="s">
        <v>6</v>
      </c>
      <c r="DF81">
        <f>ROUND(ROUND(AE81,0)*CX81,0)</f>
        <v>0</v>
      </c>
      <c r="DG81">
        <f>ROUND(ROUND(AF81*AJ81,0)*CX81,0)</f>
        <v>62</v>
      </c>
      <c r="DH81">
        <f>ROUND(ROUND(AG81*AK81,0)*CX81,0)</f>
        <v>31</v>
      </c>
      <c r="DI81">
        <f t="shared" si="47"/>
        <v>0</v>
      </c>
      <c r="DJ81">
        <f>DG81</f>
        <v>62</v>
      </c>
      <c r="DK81">
        <v>0</v>
      </c>
      <c r="DL81" t="s">
        <v>6</v>
      </c>
      <c r="DM81">
        <v>0</v>
      </c>
      <c r="DN81" t="s">
        <v>6</v>
      </c>
      <c r="DO81">
        <v>0</v>
      </c>
    </row>
    <row r="82" spans="1:119" x14ac:dyDescent="0.2">
      <c r="A82">
        <f>ROW(Source!A58)</f>
        <v>58</v>
      </c>
      <c r="B82">
        <v>92817308</v>
      </c>
      <c r="C82">
        <v>92817553</v>
      </c>
      <c r="D82">
        <v>49674205</v>
      </c>
      <c r="E82">
        <v>1</v>
      </c>
      <c r="F82">
        <v>1</v>
      </c>
      <c r="G82">
        <v>1</v>
      </c>
      <c r="H82">
        <v>2</v>
      </c>
      <c r="I82" t="s">
        <v>322</v>
      </c>
      <c r="J82" t="s">
        <v>323</v>
      </c>
      <c r="K82" t="s">
        <v>324</v>
      </c>
      <c r="L82">
        <v>1367</v>
      </c>
      <c r="N82">
        <v>1011</v>
      </c>
      <c r="O82" t="s">
        <v>260</v>
      </c>
      <c r="P82" t="s">
        <v>260</v>
      </c>
      <c r="Q82">
        <v>1</v>
      </c>
      <c r="W82">
        <v>0</v>
      </c>
      <c r="X82">
        <v>1282304355</v>
      </c>
      <c r="Y82">
        <f t="shared" si="37"/>
        <v>0.14000000000000001</v>
      </c>
      <c r="AA82">
        <v>0</v>
      </c>
      <c r="AB82">
        <v>528.03</v>
      </c>
      <c r="AC82">
        <v>0</v>
      </c>
      <c r="AD82">
        <v>0</v>
      </c>
      <c r="AE82">
        <v>0</v>
      </c>
      <c r="AF82">
        <v>33.590000000000003</v>
      </c>
      <c r="AG82">
        <v>0</v>
      </c>
      <c r="AH82">
        <v>0</v>
      </c>
      <c r="AI82">
        <v>1</v>
      </c>
      <c r="AJ82">
        <v>15.72</v>
      </c>
      <c r="AK82">
        <v>44.85</v>
      </c>
      <c r="AL82">
        <v>1</v>
      </c>
      <c r="AM82">
        <v>4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6</v>
      </c>
      <c r="AT82">
        <v>0.14000000000000001</v>
      </c>
      <c r="AU82" t="s">
        <v>6</v>
      </c>
      <c r="AV82">
        <v>0</v>
      </c>
      <c r="AW82">
        <v>2</v>
      </c>
      <c r="AX82">
        <v>92817577</v>
      </c>
      <c r="AY82">
        <v>1</v>
      </c>
      <c r="AZ82">
        <v>0</v>
      </c>
      <c r="BA82">
        <v>75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ROUND(Y82*Source!I58*DO82,7)</f>
        <v>0</v>
      </c>
      <c r="CX82">
        <f>ROUND(Y82*Source!I58,7)</f>
        <v>4.2000000000000003E-2</v>
      </c>
      <c r="CY82">
        <f>AB82</f>
        <v>528.03</v>
      </c>
      <c r="CZ82">
        <f>AF82</f>
        <v>33.590000000000003</v>
      </c>
      <c r="DA82">
        <f>AJ82</f>
        <v>15.72</v>
      </c>
      <c r="DB82">
        <f t="shared" si="38"/>
        <v>4.7</v>
      </c>
      <c r="DC82">
        <f t="shared" si="39"/>
        <v>0</v>
      </c>
      <c r="DD82" t="s">
        <v>6</v>
      </c>
      <c r="DE82" t="s">
        <v>6</v>
      </c>
      <c r="DF82">
        <f>ROUND(ROUND(AE82,0)*CX82,0)</f>
        <v>0</v>
      </c>
      <c r="DG82">
        <f>ROUND(ROUND(AF82*AJ82,0)*CX82,0)</f>
        <v>22</v>
      </c>
      <c r="DH82">
        <f>ROUND(ROUND(AG82*AK82,0)*CX82,0)</f>
        <v>0</v>
      </c>
      <c r="DI82">
        <f t="shared" si="47"/>
        <v>0</v>
      </c>
      <c r="DJ82">
        <f>DG82</f>
        <v>22</v>
      </c>
      <c r="DK82">
        <v>0</v>
      </c>
      <c r="DL82" t="s">
        <v>6</v>
      </c>
      <c r="DM82">
        <v>0</v>
      </c>
      <c r="DN82" t="s">
        <v>6</v>
      </c>
      <c r="DO82">
        <v>0</v>
      </c>
    </row>
    <row r="83" spans="1:119" x14ac:dyDescent="0.2">
      <c r="A83">
        <f>ROW(Source!A58)</f>
        <v>58</v>
      </c>
      <c r="B83">
        <v>92817308</v>
      </c>
      <c r="C83">
        <v>92817553</v>
      </c>
      <c r="D83">
        <v>49522715</v>
      </c>
      <c r="E83">
        <v>1</v>
      </c>
      <c r="F83">
        <v>1</v>
      </c>
      <c r="G83">
        <v>1</v>
      </c>
      <c r="H83">
        <v>3</v>
      </c>
      <c r="I83" t="s">
        <v>138</v>
      </c>
      <c r="J83" t="s">
        <v>140</v>
      </c>
      <c r="K83" t="s">
        <v>139</v>
      </c>
      <c r="L83">
        <v>1327</v>
      </c>
      <c r="N83">
        <v>1005</v>
      </c>
      <c r="O83" t="s">
        <v>41</v>
      </c>
      <c r="P83" t="s">
        <v>41</v>
      </c>
      <c r="Q83">
        <v>1</v>
      </c>
      <c r="W83">
        <v>0</v>
      </c>
      <c r="X83">
        <v>2060162239</v>
      </c>
      <c r="Y83">
        <f t="shared" si="37"/>
        <v>112</v>
      </c>
      <c r="AA83">
        <v>115.57</v>
      </c>
      <c r="AB83">
        <v>0</v>
      </c>
      <c r="AC83">
        <v>0</v>
      </c>
      <c r="AD83">
        <v>0</v>
      </c>
      <c r="AE83">
        <v>11.65</v>
      </c>
      <c r="AF83">
        <v>0</v>
      </c>
      <c r="AG83">
        <v>0</v>
      </c>
      <c r="AH83">
        <v>0</v>
      </c>
      <c r="AI83">
        <v>9.92</v>
      </c>
      <c r="AJ83">
        <v>1</v>
      </c>
      <c r="AK83">
        <v>1</v>
      </c>
      <c r="AL83">
        <v>1</v>
      </c>
      <c r="AM83">
        <v>0</v>
      </c>
      <c r="AN83">
        <v>0</v>
      </c>
      <c r="AO83">
        <v>0</v>
      </c>
      <c r="AP83">
        <v>1</v>
      </c>
      <c r="AQ83">
        <v>0</v>
      </c>
      <c r="AR83">
        <v>0</v>
      </c>
      <c r="AS83" t="s">
        <v>6</v>
      </c>
      <c r="AT83">
        <v>112</v>
      </c>
      <c r="AU83" t="s">
        <v>6</v>
      </c>
      <c r="AV83">
        <v>0</v>
      </c>
      <c r="AW83">
        <v>1</v>
      </c>
      <c r="AX83">
        <v>-1</v>
      </c>
      <c r="AY83">
        <v>0</v>
      </c>
      <c r="AZ83">
        <v>0</v>
      </c>
      <c r="BA83" t="s">
        <v>6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ROUND(Y83*Source!I58,7)</f>
        <v>33.6</v>
      </c>
      <c r="CY83">
        <f t="shared" ref="CY83:CY96" si="48">AA83</f>
        <v>115.57</v>
      </c>
      <c r="CZ83">
        <f t="shared" ref="CZ83:CZ96" si="49">AE83</f>
        <v>11.65</v>
      </c>
      <c r="DA83">
        <f t="shared" ref="DA83:DA96" si="50">AI83</f>
        <v>9.92</v>
      </c>
      <c r="DB83">
        <f t="shared" si="38"/>
        <v>1304.8</v>
      </c>
      <c r="DC83">
        <f t="shared" si="39"/>
        <v>0</v>
      </c>
      <c r="DD83" t="s">
        <v>6</v>
      </c>
      <c r="DE83" t="s">
        <v>6</v>
      </c>
      <c r="DF83">
        <f t="shared" ref="DF83:DF96" si="51">ROUND(ROUND(AE83*AI83,0)*CX83,0)</f>
        <v>3898</v>
      </c>
      <c r="DG83">
        <f t="shared" ref="DG83:DG96" si="52">ROUND(ROUND(AF83,0)*CX83,0)</f>
        <v>0</v>
      </c>
      <c r="DH83">
        <f t="shared" ref="DH83:DH96" si="53">ROUND(ROUND(AG83,0)*CX83,0)</f>
        <v>0</v>
      </c>
      <c r="DI83">
        <f t="shared" si="47"/>
        <v>0</v>
      </c>
      <c r="DJ83">
        <f t="shared" ref="DJ83:DJ96" si="54">DF83</f>
        <v>3898</v>
      </c>
      <c r="DK83">
        <v>0</v>
      </c>
      <c r="DL83" t="s">
        <v>6</v>
      </c>
      <c r="DM83">
        <v>0</v>
      </c>
      <c r="DN83" t="s">
        <v>6</v>
      </c>
      <c r="DO83">
        <v>0</v>
      </c>
    </row>
    <row r="84" spans="1:119" x14ac:dyDescent="0.2">
      <c r="A84">
        <f>ROW(Source!A58)</f>
        <v>58</v>
      </c>
      <c r="B84">
        <v>92817308</v>
      </c>
      <c r="C84">
        <v>92817553</v>
      </c>
      <c r="D84">
        <v>49523203</v>
      </c>
      <c r="E84">
        <v>1</v>
      </c>
      <c r="F84">
        <v>1</v>
      </c>
      <c r="G84">
        <v>1</v>
      </c>
      <c r="H84">
        <v>3</v>
      </c>
      <c r="I84" t="s">
        <v>305</v>
      </c>
      <c r="J84" t="s">
        <v>306</v>
      </c>
      <c r="K84" t="s">
        <v>307</v>
      </c>
      <c r="L84">
        <v>1339</v>
      </c>
      <c r="N84">
        <v>1007</v>
      </c>
      <c r="O84" t="s">
        <v>114</v>
      </c>
      <c r="P84" t="s">
        <v>114</v>
      </c>
      <c r="Q84">
        <v>1</v>
      </c>
      <c r="W84">
        <v>0</v>
      </c>
      <c r="X84">
        <v>-143474561</v>
      </c>
      <c r="Y84">
        <f t="shared" si="37"/>
        <v>0.03</v>
      </c>
      <c r="AA84">
        <v>24.2</v>
      </c>
      <c r="AB84">
        <v>0</v>
      </c>
      <c r="AC84">
        <v>0</v>
      </c>
      <c r="AD84">
        <v>0</v>
      </c>
      <c r="AE84">
        <v>2.44</v>
      </c>
      <c r="AF84">
        <v>0</v>
      </c>
      <c r="AG84">
        <v>0</v>
      </c>
      <c r="AH84">
        <v>0</v>
      </c>
      <c r="AI84">
        <v>9.92</v>
      </c>
      <c r="AJ84">
        <v>1</v>
      </c>
      <c r="AK84">
        <v>1</v>
      </c>
      <c r="AL84">
        <v>1</v>
      </c>
      <c r="AM84">
        <v>4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6</v>
      </c>
      <c r="AT84">
        <v>0.03</v>
      </c>
      <c r="AU84" t="s">
        <v>6</v>
      </c>
      <c r="AV84">
        <v>0</v>
      </c>
      <c r="AW84">
        <v>2</v>
      </c>
      <c r="AX84">
        <v>92817579</v>
      </c>
      <c r="AY84">
        <v>1</v>
      </c>
      <c r="AZ84">
        <v>0</v>
      </c>
      <c r="BA84">
        <v>77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ROUND(Y84*Source!I58,7)</f>
        <v>8.9999999999999993E-3</v>
      </c>
      <c r="CY84">
        <f t="shared" si="48"/>
        <v>24.2</v>
      </c>
      <c r="CZ84">
        <f t="shared" si="49"/>
        <v>2.44</v>
      </c>
      <c r="DA84">
        <f t="shared" si="50"/>
        <v>9.92</v>
      </c>
      <c r="DB84">
        <f t="shared" si="38"/>
        <v>7.0000000000000007E-2</v>
      </c>
      <c r="DC84">
        <f t="shared" si="39"/>
        <v>0</v>
      </c>
      <c r="DD84" t="s">
        <v>6</v>
      </c>
      <c r="DE84" t="s">
        <v>6</v>
      </c>
      <c r="DF84">
        <f t="shared" si="51"/>
        <v>0</v>
      </c>
      <c r="DG84">
        <f t="shared" si="52"/>
        <v>0</v>
      </c>
      <c r="DH84">
        <f t="shared" si="53"/>
        <v>0</v>
      </c>
      <c r="DI84">
        <f t="shared" si="47"/>
        <v>0</v>
      </c>
      <c r="DJ84">
        <f t="shared" si="54"/>
        <v>0</v>
      </c>
      <c r="DK84">
        <v>0</v>
      </c>
      <c r="DL84" t="s">
        <v>6</v>
      </c>
      <c r="DM84">
        <v>0</v>
      </c>
      <c r="DN84" t="s">
        <v>6</v>
      </c>
      <c r="DO84">
        <v>0</v>
      </c>
    </row>
    <row r="85" spans="1:119" x14ac:dyDescent="0.2">
      <c r="A85">
        <f>ROW(Source!A58)</f>
        <v>58</v>
      </c>
      <c r="B85">
        <v>92817308</v>
      </c>
      <c r="C85">
        <v>92817553</v>
      </c>
      <c r="D85">
        <v>49523446</v>
      </c>
      <c r="E85">
        <v>1</v>
      </c>
      <c r="F85">
        <v>1</v>
      </c>
      <c r="G85">
        <v>1</v>
      </c>
      <c r="H85">
        <v>3</v>
      </c>
      <c r="I85" t="s">
        <v>325</v>
      </c>
      <c r="J85" t="s">
        <v>326</v>
      </c>
      <c r="K85" t="s">
        <v>327</v>
      </c>
      <c r="L85">
        <v>1301</v>
      </c>
      <c r="N85">
        <v>1003</v>
      </c>
      <c r="O85" t="s">
        <v>328</v>
      </c>
      <c r="P85" t="s">
        <v>328</v>
      </c>
      <c r="Q85">
        <v>1</v>
      </c>
      <c r="W85">
        <v>0</v>
      </c>
      <c r="X85">
        <v>259724886</v>
      </c>
      <c r="Y85">
        <f t="shared" si="37"/>
        <v>116</v>
      </c>
      <c r="AA85">
        <v>8.33</v>
      </c>
      <c r="AB85">
        <v>0</v>
      </c>
      <c r="AC85">
        <v>0</v>
      </c>
      <c r="AD85">
        <v>0</v>
      </c>
      <c r="AE85">
        <v>0.84</v>
      </c>
      <c r="AF85">
        <v>0</v>
      </c>
      <c r="AG85">
        <v>0</v>
      </c>
      <c r="AH85">
        <v>0</v>
      </c>
      <c r="AI85">
        <v>9.92</v>
      </c>
      <c r="AJ85">
        <v>1</v>
      </c>
      <c r="AK85">
        <v>1</v>
      </c>
      <c r="AL85">
        <v>1</v>
      </c>
      <c r="AM85">
        <v>4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6</v>
      </c>
      <c r="AT85">
        <v>116</v>
      </c>
      <c r="AU85" t="s">
        <v>6</v>
      </c>
      <c r="AV85">
        <v>0</v>
      </c>
      <c r="AW85">
        <v>2</v>
      </c>
      <c r="AX85">
        <v>92817580</v>
      </c>
      <c r="AY85">
        <v>1</v>
      </c>
      <c r="AZ85">
        <v>0</v>
      </c>
      <c r="BA85">
        <v>78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ROUND(Y85*Source!I58,7)</f>
        <v>34.799999999999997</v>
      </c>
      <c r="CY85">
        <f t="shared" si="48"/>
        <v>8.33</v>
      </c>
      <c r="CZ85">
        <f t="shared" si="49"/>
        <v>0.84</v>
      </c>
      <c r="DA85">
        <f t="shared" si="50"/>
        <v>9.92</v>
      </c>
      <c r="DB85">
        <f t="shared" si="38"/>
        <v>97.44</v>
      </c>
      <c r="DC85">
        <f t="shared" si="39"/>
        <v>0</v>
      </c>
      <c r="DD85" t="s">
        <v>6</v>
      </c>
      <c r="DE85" t="s">
        <v>6</v>
      </c>
      <c r="DF85">
        <f t="shared" si="51"/>
        <v>278</v>
      </c>
      <c r="DG85">
        <f t="shared" si="52"/>
        <v>0</v>
      </c>
      <c r="DH85">
        <f t="shared" si="53"/>
        <v>0</v>
      </c>
      <c r="DI85">
        <f t="shared" si="47"/>
        <v>0</v>
      </c>
      <c r="DJ85">
        <f t="shared" si="54"/>
        <v>278</v>
      </c>
      <c r="DK85">
        <v>0</v>
      </c>
      <c r="DL85" t="s">
        <v>6</v>
      </c>
      <c r="DM85">
        <v>0</v>
      </c>
      <c r="DN85" t="s">
        <v>6</v>
      </c>
      <c r="DO85">
        <v>0</v>
      </c>
    </row>
    <row r="86" spans="1:119" x14ac:dyDescent="0.2">
      <c r="A86">
        <f>ROW(Source!A58)</f>
        <v>58</v>
      </c>
      <c r="B86">
        <v>92817308</v>
      </c>
      <c r="C86">
        <v>92817553</v>
      </c>
      <c r="D86">
        <v>49523472</v>
      </c>
      <c r="E86">
        <v>1</v>
      </c>
      <c r="F86">
        <v>1</v>
      </c>
      <c r="G86">
        <v>1</v>
      </c>
      <c r="H86">
        <v>3</v>
      </c>
      <c r="I86" t="s">
        <v>329</v>
      </c>
      <c r="J86" t="s">
        <v>330</v>
      </c>
      <c r="K86" t="s">
        <v>331</v>
      </c>
      <c r="L86">
        <v>1301</v>
      </c>
      <c r="N86">
        <v>1003</v>
      </c>
      <c r="O86" t="s">
        <v>328</v>
      </c>
      <c r="P86" t="s">
        <v>328</v>
      </c>
      <c r="Q86">
        <v>1</v>
      </c>
      <c r="W86">
        <v>0</v>
      </c>
      <c r="X86">
        <v>-1512342129</v>
      </c>
      <c r="Y86">
        <f t="shared" si="37"/>
        <v>118</v>
      </c>
      <c r="AA86">
        <v>1.69</v>
      </c>
      <c r="AB86">
        <v>0</v>
      </c>
      <c r="AC86">
        <v>0</v>
      </c>
      <c r="AD86">
        <v>0</v>
      </c>
      <c r="AE86">
        <v>0.17</v>
      </c>
      <c r="AF86">
        <v>0</v>
      </c>
      <c r="AG86">
        <v>0</v>
      </c>
      <c r="AH86">
        <v>0</v>
      </c>
      <c r="AI86">
        <v>9.92</v>
      </c>
      <c r="AJ86">
        <v>1</v>
      </c>
      <c r="AK86">
        <v>1</v>
      </c>
      <c r="AL86">
        <v>1</v>
      </c>
      <c r="AM86">
        <v>4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6</v>
      </c>
      <c r="AT86">
        <v>118</v>
      </c>
      <c r="AU86" t="s">
        <v>6</v>
      </c>
      <c r="AV86">
        <v>0</v>
      </c>
      <c r="AW86">
        <v>2</v>
      </c>
      <c r="AX86">
        <v>92817581</v>
      </c>
      <c r="AY86">
        <v>1</v>
      </c>
      <c r="AZ86">
        <v>0</v>
      </c>
      <c r="BA86">
        <v>79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ROUND(Y86*Source!I58,7)</f>
        <v>35.4</v>
      </c>
      <c r="CY86">
        <f t="shared" si="48"/>
        <v>1.69</v>
      </c>
      <c r="CZ86">
        <f t="shared" si="49"/>
        <v>0.17</v>
      </c>
      <c r="DA86">
        <f t="shared" si="50"/>
        <v>9.92</v>
      </c>
      <c r="DB86">
        <f t="shared" si="38"/>
        <v>20.059999999999999</v>
      </c>
      <c r="DC86">
        <f t="shared" si="39"/>
        <v>0</v>
      </c>
      <c r="DD86" t="s">
        <v>6</v>
      </c>
      <c r="DE86" t="s">
        <v>6</v>
      </c>
      <c r="DF86">
        <f t="shared" si="51"/>
        <v>71</v>
      </c>
      <c r="DG86">
        <f t="shared" si="52"/>
        <v>0</v>
      </c>
      <c r="DH86">
        <f t="shared" si="53"/>
        <v>0</v>
      </c>
      <c r="DI86">
        <f t="shared" si="47"/>
        <v>0</v>
      </c>
      <c r="DJ86">
        <f t="shared" si="54"/>
        <v>71</v>
      </c>
      <c r="DK86">
        <v>0</v>
      </c>
      <c r="DL86" t="s">
        <v>6</v>
      </c>
      <c r="DM86">
        <v>0</v>
      </c>
      <c r="DN86" t="s">
        <v>6</v>
      </c>
      <c r="DO86">
        <v>0</v>
      </c>
    </row>
    <row r="87" spans="1:119" x14ac:dyDescent="0.2">
      <c r="A87">
        <f>ROW(Source!A58)</f>
        <v>58</v>
      </c>
      <c r="B87">
        <v>92817308</v>
      </c>
      <c r="C87">
        <v>92817553</v>
      </c>
      <c r="D87">
        <v>49523477</v>
      </c>
      <c r="E87">
        <v>1</v>
      </c>
      <c r="F87">
        <v>1</v>
      </c>
      <c r="G87">
        <v>1</v>
      </c>
      <c r="H87">
        <v>3</v>
      </c>
      <c r="I87" t="s">
        <v>332</v>
      </c>
      <c r="J87" t="s">
        <v>333</v>
      </c>
      <c r="K87" t="s">
        <v>334</v>
      </c>
      <c r="L87">
        <v>1308</v>
      </c>
      <c r="N87">
        <v>1003</v>
      </c>
      <c r="O87" t="s">
        <v>335</v>
      </c>
      <c r="P87" t="s">
        <v>335</v>
      </c>
      <c r="Q87">
        <v>100</v>
      </c>
      <c r="W87">
        <v>0</v>
      </c>
      <c r="X87">
        <v>1983229322</v>
      </c>
      <c r="Y87">
        <f t="shared" si="37"/>
        <v>0.8</v>
      </c>
      <c r="AA87">
        <v>1716.16</v>
      </c>
      <c r="AB87">
        <v>0</v>
      </c>
      <c r="AC87">
        <v>0</v>
      </c>
      <c r="AD87">
        <v>0</v>
      </c>
      <c r="AE87">
        <v>173</v>
      </c>
      <c r="AF87">
        <v>0</v>
      </c>
      <c r="AG87">
        <v>0</v>
      </c>
      <c r="AH87">
        <v>0</v>
      </c>
      <c r="AI87">
        <v>9.92</v>
      </c>
      <c r="AJ87">
        <v>1</v>
      </c>
      <c r="AK87">
        <v>1</v>
      </c>
      <c r="AL87">
        <v>1</v>
      </c>
      <c r="AM87">
        <v>4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6</v>
      </c>
      <c r="AT87">
        <v>0.8</v>
      </c>
      <c r="AU87" t="s">
        <v>6</v>
      </c>
      <c r="AV87">
        <v>0</v>
      </c>
      <c r="AW87">
        <v>2</v>
      </c>
      <c r="AX87">
        <v>92817582</v>
      </c>
      <c r="AY87">
        <v>1</v>
      </c>
      <c r="AZ87">
        <v>0</v>
      </c>
      <c r="BA87">
        <v>80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ROUND(Y87*Source!I58,7)</f>
        <v>0.24</v>
      </c>
      <c r="CY87">
        <f t="shared" si="48"/>
        <v>1716.16</v>
      </c>
      <c r="CZ87">
        <f t="shared" si="49"/>
        <v>173</v>
      </c>
      <c r="DA87">
        <f t="shared" si="50"/>
        <v>9.92</v>
      </c>
      <c r="DB87">
        <f t="shared" si="38"/>
        <v>138.4</v>
      </c>
      <c r="DC87">
        <f t="shared" si="39"/>
        <v>0</v>
      </c>
      <c r="DD87" t="s">
        <v>6</v>
      </c>
      <c r="DE87" t="s">
        <v>6</v>
      </c>
      <c r="DF87">
        <f t="shared" si="51"/>
        <v>412</v>
      </c>
      <c r="DG87">
        <f t="shared" si="52"/>
        <v>0</v>
      </c>
      <c r="DH87">
        <f t="shared" si="53"/>
        <v>0</v>
      </c>
      <c r="DI87">
        <f t="shared" si="47"/>
        <v>0</v>
      </c>
      <c r="DJ87">
        <f t="shared" si="54"/>
        <v>412</v>
      </c>
      <c r="DK87">
        <v>0</v>
      </c>
      <c r="DL87" t="s">
        <v>6</v>
      </c>
      <c r="DM87">
        <v>0</v>
      </c>
      <c r="DN87" t="s">
        <v>6</v>
      </c>
      <c r="DO87">
        <v>0</v>
      </c>
    </row>
    <row r="88" spans="1:119" x14ac:dyDescent="0.2">
      <c r="A88">
        <f>ROW(Source!A58)</f>
        <v>58</v>
      </c>
      <c r="B88">
        <v>92817308</v>
      </c>
      <c r="C88">
        <v>92817553</v>
      </c>
      <c r="D88">
        <v>49525697</v>
      </c>
      <c r="E88">
        <v>1</v>
      </c>
      <c r="F88">
        <v>1</v>
      </c>
      <c r="G88">
        <v>1</v>
      </c>
      <c r="H88">
        <v>3</v>
      </c>
      <c r="I88" t="s">
        <v>336</v>
      </c>
      <c r="J88" t="s">
        <v>337</v>
      </c>
      <c r="K88" t="s">
        <v>338</v>
      </c>
      <c r="L88">
        <v>1425</v>
      </c>
      <c r="N88">
        <v>1013</v>
      </c>
      <c r="O88" t="s">
        <v>339</v>
      </c>
      <c r="P88" t="s">
        <v>339</v>
      </c>
      <c r="Q88">
        <v>1</v>
      </c>
      <c r="W88">
        <v>0</v>
      </c>
      <c r="X88">
        <v>1343353334</v>
      </c>
      <c r="Y88">
        <f t="shared" si="37"/>
        <v>1.49</v>
      </c>
      <c r="AA88">
        <v>79.36</v>
      </c>
      <c r="AB88">
        <v>0</v>
      </c>
      <c r="AC88">
        <v>0</v>
      </c>
      <c r="AD88">
        <v>0</v>
      </c>
      <c r="AE88">
        <v>8</v>
      </c>
      <c r="AF88">
        <v>0</v>
      </c>
      <c r="AG88">
        <v>0</v>
      </c>
      <c r="AH88">
        <v>0</v>
      </c>
      <c r="AI88">
        <v>9.92</v>
      </c>
      <c r="AJ88">
        <v>1</v>
      </c>
      <c r="AK88">
        <v>1</v>
      </c>
      <c r="AL88">
        <v>1</v>
      </c>
      <c r="AM88">
        <v>4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6</v>
      </c>
      <c r="AT88">
        <v>1.49</v>
      </c>
      <c r="AU88" t="s">
        <v>6</v>
      </c>
      <c r="AV88">
        <v>0</v>
      </c>
      <c r="AW88">
        <v>2</v>
      </c>
      <c r="AX88">
        <v>92817583</v>
      </c>
      <c r="AY88">
        <v>1</v>
      </c>
      <c r="AZ88">
        <v>0</v>
      </c>
      <c r="BA88">
        <v>81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ROUND(Y88*Source!I58,7)</f>
        <v>0.44700000000000001</v>
      </c>
      <c r="CY88">
        <f t="shared" si="48"/>
        <v>79.36</v>
      </c>
      <c r="CZ88">
        <f t="shared" si="49"/>
        <v>8</v>
      </c>
      <c r="DA88">
        <f t="shared" si="50"/>
        <v>9.92</v>
      </c>
      <c r="DB88">
        <f t="shared" si="38"/>
        <v>11.92</v>
      </c>
      <c r="DC88">
        <f t="shared" si="39"/>
        <v>0</v>
      </c>
      <c r="DD88" t="s">
        <v>6</v>
      </c>
      <c r="DE88" t="s">
        <v>6</v>
      </c>
      <c r="DF88">
        <f t="shared" si="51"/>
        <v>35</v>
      </c>
      <c r="DG88">
        <f t="shared" si="52"/>
        <v>0</v>
      </c>
      <c r="DH88">
        <f t="shared" si="53"/>
        <v>0</v>
      </c>
      <c r="DI88">
        <f t="shared" si="47"/>
        <v>0</v>
      </c>
      <c r="DJ88">
        <f t="shared" si="54"/>
        <v>35</v>
      </c>
      <c r="DK88">
        <v>0</v>
      </c>
      <c r="DL88" t="s">
        <v>6</v>
      </c>
      <c r="DM88">
        <v>0</v>
      </c>
      <c r="DN88" t="s">
        <v>6</v>
      </c>
      <c r="DO88">
        <v>0</v>
      </c>
    </row>
    <row r="89" spans="1:119" x14ac:dyDescent="0.2">
      <c r="A89">
        <f>ROW(Source!A58)</f>
        <v>58</v>
      </c>
      <c r="B89">
        <v>92817308</v>
      </c>
      <c r="C89">
        <v>92817553</v>
      </c>
      <c r="D89">
        <v>49525943</v>
      </c>
      <c r="E89">
        <v>1</v>
      </c>
      <c r="F89">
        <v>1</v>
      </c>
      <c r="G89">
        <v>1</v>
      </c>
      <c r="H89">
        <v>3</v>
      </c>
      <c r="I89" t="s">
        <v>340</v>
      </c>
      <c r="J89" t="s">
        <v>341</v>
      </c>
      <c r="K89" t="s">
        <v>342</v>
      </c>
      <c r="L89">
        <v>1425</v>
      </c>
      <c r="N89">
        <v>1013</v>
      </c>
      <c r="O89" t="s">
        <v>339</v>
      </c>
      <c r="P89" t="s">
        <v>339</v>
      </c>
      <c r="Q89">
        <v>1</v>
      </c>
      <c r="W89">
        <v>0</v>
      </c>
      <c r="X89">
        <v>-1809508750</v>
      </c>
      <c r="Y89">
        <f t="shared" si="37"/>
        <v>19.43</v>
      </c>
      <c r="AA89">
        <v>19.84</v>
      </c>
      <c r="AB89">
        <v>0</v>
      </c>
      <c r="AC89">
        <v>0</v>
      </c>
      <c r="AD89">
        <v>0</v>
      </c>
      <c r="AE89">
        <v>2</v>
      </c>
      <c r="AF89">
        <v>0</v>
      </c>
      <c r="AG89">
        <v>0</v>
      </c>
      <c r="AH89">
        <v>0</v>
      </c>
      <c r="AI89">
        <v>9.92</v>
      </c>
      <c r="AJ89">
        <v>1</v>
      </c>
      <c r="AK89">
        <v>1</v>
      </c>
      <c r="AL89">
        <v>1</v>
      </c>
      <c r="AM89">
        <v>4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6</v>
      </c>
      <c r="AT89">
        <v>19.43</v>
      </c>
      <c r="AU89" t="s">
        <v>6</v>
      </c>
      <c r="AV89">
        <v>0</v>
      </c>
      <c r="AW89">
        <v>2</v>
      </c>
      <c r="AX89">
        <v>92817584</v>
      </c>
      <c r="AY89">
        <v>1</v>
      </c>
      <c r="AZ89">
        <v>0</v>
      </c>
      <c r="BA89">
        <v>82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ROUND(Y89*Source!I58,7)</f>
        <v>5.8289999999999997</v>
      </c>
      <c r="CY89">
        <f t="shared" si="48"/>
        <v>19.84</v>
      </c>
      <c r="CZ89">
        <f t="shared" si="49"/>
        <v>2</v>
      </c>
      <c r="DA89">
        <f t="shared" si="50"/>
        <v>9.92</v>
      </c>
      <c r="DB89">
        <f t="shared" si="38"/>
        <v>38.86</v>
      </c>
      <c r="DC89">
        <f t="shared" si="39"/>
        <v>0</v>
      </c>
      <c r="DD89" t="s">
        <v>6</v>
      </c>
      <c r="DE89" t="s">
        <v>6</v>
      </c>
      <c r="DF89">
        <f t="shared" si="51"/>
        <v>117</v>
      </c>
      <c r="DG89">
        <f t="shared" si="52"/>
        <v>0</v>
      </c>
      <c r="DH89">
        <f t="shared" si="53"/>
        <v>0</v>
      </c>
      <c r="DI89">
        <f t="shared" si="47"/>
        <v>0</v>
      </c>
      <c r="DJ89">
        <f t="shared" si="54"/>
        <v>117</v>
      </c>
      <c r="DK89">
        <v>0</v>
      </c>
      <c r="DL89" t="s">
        <v>6</v>
      </c>
      <c r="DM89">
        <v>0</v>
      </c>
      <c r="DN89" t="s">
        <v>6</v>
      </c>
      <c r="DO89">
        <v>0</v>
      </c>
    </row>
    <row r="90" spans="1:119" x14ac:dyDescent="0.2">
      <c r="A90">
        <f>ROW(Source!A58)</f>
        <v>58</v>
      </c>
      <c r="B90">
        <v>92817308</v>
      </c>
      <c r="C90">
        <v>92817553</v>
      </c>
      <c r="D90">
        <v>49539870</v>
      </c>
      <c r="E90">
        <v>1</v>
      </c>
      <c r="F90">
        <v>1</v>
      </c>
      <c r="G90">
        <v>1</v>
      </c>
      <c r="H90">
        <v>3</v>
      </c>
      <c r="I90" t="s">
        <v>343</v>
      </c>
      <c r="J90" t="s">
        <v>344</v>
      </c>
      <c r="K90" t="s">
        <v>345</v>
      </c>
      <c r="L90">
        <v>1301</v>
      </c>
      <c r="N90">
        <v>1003</v>
      </c>
      <c r="O90" t="s">
        <v>328</v>
      </c>
      <c r="P90" t="s">
        <v>328</v>
      </c>
      <c r="Q90">
        <v>1</v>
      </c>
      <c r="W90">
        <v>0</v>
      </c>
      <c r="X90">
        <v>-1909295751</v>
      </c>
      <c r="Y90">
        <f t="shared" si="37"/>
        <v>122</v>
      </c>
      <c r="AA90">
        <v>68.55</v>
      </c>
      <c r="AB90">
        <v>0</v>
      </c>
      <c r="AC90">
        <v>0</v>
      </c>
      <c r="AD90">
        <v>0</v>
      </c>
      <c r="AE90">
        <v>6.91</v>
      </c>
      <c r="AF90">
        <v>0</v>
      </c>
      <c r="AG90">
        <v>0</v>
      </c>
      <c r="AH90">
        <v>0</v>
      </c>
      <c r="AI90">
        <v>9.92</v>
      </c>
      <c r="AJ90">
        <v>1</v>
      </c>
      <c r="AK90">
        <v>1</v>
      </c>
      <c r="AL90">
        <v>1</v>
      </c>
      <c r="AM90">
        <v>4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6</v>
      </c>
      <c r="AT90">
        <v>122</v>
      </c>
      <c r="AU90" t="s">
        <v>6</v>
      </c>
      <c r="AV90">
        <v>0</v>
      </c>
      <c r="AW90">
        <v>2</v>
      </c>
      <c r="AX90">
        <v>92817585</v>
      </c>
      <c r="AY90">
        <v>1</v>
      </c>
      <c r="AZ90">
        <v>0</v>
      </c>
      <c r="BA90">
        <v>83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ROUND(Y90*Source!I58,7)</f>
        <v>36.6</v>
      </c>
      <c r="CY90">
        <f t="shared" si="48"/>
        <v>68.55</v>
      </c>
      <c r="CZ90">
        <f t="shared" si="49"/>
        <v>6.91</v>
      </c>
      <c r="DA90">
        <f t="shared" si="50"/>
        <v>9.92</v>
      </c>
      <c r="DB90">
        <f t="shared" si="38"/>
        <v>843.02</v>
      </c>
      <c r="DC90">
        <f t="shared" si="39"/>
        <v>0</v>
      </c>
      <c r="DD90" t="s">
        <v>6</v>
      </c>
      <c r="DE90" t="s">
        <v>6</v>
      </c>
      <c r="DF90">
        <f t="shared" si="51"/>
        <v>2525</v>
      </c>
      <c r="DG90">
        <f t="shared" si="52"/>
        <v>0</v>
      </c>
      <c r="DH90">
        <f t="shared" si="53"/>
        <v>0</v>
      </c>
      <c r="DI90">
        <f t="shared" si="47"/>
        <v>0</v>
      </c>
      <c r="DJ90">
        <f t="shared" si="54"/>
        <v>2525</v>
      </c>
      <c r="DK90">
        <v>0</v>
      </c>
      <c r="DL90" t="s">
        <v>6</v>
      </c>
      <c r="DM90">
        <v>0</v>
      </c>
      <c r="DN90" t="s">
        <v>6</v>
      </c>
      <c r="DO90">
        <v>0</v>
      </c>
    </row>
    <row r="91" spans="1:119" x14ac:dyDescent="0.2">
      <c r="A91">
        <f>ROW(Source!A58)</f>
        <v>58</v>
      </c>
      <c r="B91">
        <v>92817308</v>
      </c>
      <c r="C91">
        <v>92817553</v>
      </c>
      <c r="D91">
        <v>49539920</v>
      </c>
      <c r="E91">
        <v>1</v>
      </c>
      <c r="F91">
        <v>1</v>
      </c>
      <c r="G91">
        <v>1</v>
      </c>
      <c r="H91">
        <v>3</v>
      </c>
      <c r="I91" t="s">
        <v>346</v>
      </c>
      <c r="J91" t="s">
        <v>347</v>
      </c>
      <c r="K91" t="s">
        <v>348</v>
      </c>
      <c r="L91">
        <v>1301</v>
      </c>
      <c r="N91">
        <v>1003</v>
      </c>
      <c r="O91" t="s">
        <v>328</v>
      </c>
      <c r="P91" t="s">
        <v>328</v>
      </c>
      <c r="Q91">
        <v>1</v>
      </c>
      <c r="W91">
        <v>0</v>
      </c>
      <c r="X91">
        <v>-1280011277</v>
      </c>
      <c r="Y91">
        <f t="shared" si="37"/>
        <v>234</v>
      </c>
      <c r="AA91">
        <v>79.959999999999994</v>
      </c>
      <c r="AB91">
        <v>0</v>
      </c>
      <c r="AC91">
        <v>0</v>
      </c>
      <c r="AD91">
        <v>0</v>
      </c>
      <c r="AE91">
        <v>8.06</v>
      </c>
      <c r="AF91">
        <v>0</v>
      </c>
      <c r="AG91">
        <v>0</v>
      </c>
      <c r="AH91">
        <v>0</v>
      </c>
      <c r="AI91">
        <v>9.92</v>
      </c>
      <c r="AJ91">
        <v>1</v>
      </c>
      <c r="AK91">
        <v>1</v>
      </c>
      <c r="AL91">
        <v>1</v>
      </c>
      <c r="AM91">
        <v>4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6</v>
      </c>
      <c r="AT91">
        <v>234</v>
      </c>
      <c r="AU91" t="s">
        <v>6</v>
      </c>
      <c r="AV91">
        <v>0</v>
      </c>
      <c r="AW91">
        <v>2</v>
      </c>
      <c r="AX91">
        <v>92817586</v>
      </c>
      <c r="AY91">
        <v>1</v>
      </c>
      <c r="AZ91">
        <v>0</v>
      </c>
      <c r="BA91">
        <v>84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ROUND(Y91*Source!I58,7)</f>
        <v>70.2</v>
      </c>
      <c r="CY91">
        <f t="shared" si="48"/>
        <v>79.959999999999994</v>
      </c>
      <c r="CZ91">
        <f t="shared" si="49"/>
        <v>8.06</v>
      </c>
      <c r="DA91">
        <f t="shared" si="50"/>
        <v>9.92</v>
      </c>
      <c r="DB91">
        <f t="shared" si="38"/>
        <v>1886.04</v>
      </c>
      <c r="DC91">
        <f t="shared" si="39"/>
        <v>0</v>
      </c>
      <c r="DD91" t="s">
        <v>6</v>
      </c>
      <c r="DE91" t="s">
        <v>6</v>
      </c>
      <c r="DF91">
        <f t="shared" si="51"/>
        <v>5616</v>
      </c>
      <c r="DG91">
        <f t="shared" si="52"/>
        <v>0</v>
      </c>
      <c r="DH91">
        <f t="shared" si="53"/>
        <v>0</v>
      </c>
      <c r="DI91">
        <f t="shared" si="47"/>
        <v>0</v>
      </c>
      <c r="DJ91">
        <f t="shared" si="54"/>
        <v>5616</v>
      </c>
      <c r="DK91">
        <v>0</v>
      </c>
      <c r="DL91" t="s">
        <v>6</v>
      </c>
      <c r="DM91">
        <v>0</v>
      </c>
      <c r="DN91" t="s">
        <v>6</v>
      </c>
      <c r="DO91">
        <v>0</v>
      </c>
    </row>
    <row r="92" spans="1:119" x14ac:dyDescent="0.2">
      <c r="A92">
        <f>ROW(Source!A58)</f>
        <v>58</v>
      </c>
      <c r="B92">
        <v>92817308</v>
      </c>
      <c r="C92">
        <v>92817553</v>
      </c>
      <c r="D92">
        <v>49546589</v>
      </c>
      <c r="E92">
        <v>1</v>
      </c>
      <c r="F92">
        <v>1</v>
      </c>
      <c r="G92">
        <v>1</v>
      </c>
      <c r="H92">
        <v>3</v>
      </c>
      <c r="I92" t="s">
        <v>349</v>
      </c>
      <c r="J92" t="s">
        <v>350</v>
      </c>
      <c r="K92" t="s">
        <v>351</v>
      </c>
      <c r="L92">
        <v>1301</v>
      </c>
      <c r="N92">
        <v>1003</v>
      </c>
      <c r="O92" t="s">
        <v>328</v>
      </c>
      <c r="P92" t="s">
        <v>328</v>
      </c>
      <c r="Q92">
        <v>1</v>
      </c>
      <c r="W92">
        <v>0</v>
      </c>
      <c r="X92">
        <v>247558609</v>
      </c>
      <c r="Y92">
        <f t="shared" si="37"/>
        <v>37</v>
      </c>
      <c r="AA92">
        <v>62.1</v>
      </c>
      <c r="AB92">
        <v>0</v>
      </c>
      <c r="AC92">
        <v>0</v>
      </c>
      <c r="AD92">
        <v>0</v>
      </c>
      <c r="AE92">
        <v>6.26</v>
      </c>
      <c r="AF92">
        <v>0</v>
      </c>
      <c r="AG92">
        <v>0</v>
      </c>
      <c r="AH92">
        <v>0</v>
      </c>
      <c r="AI92">
        <v>9.92</v>
      </c>
      <c r="AJ92">
        <v>1</v>
      </c>
      <c r="AK92">
        <v>1</v>
      </c>
      <c r="AL92">
        <v>1</v>
      </c>
      <c r="AM92">
        <v>4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6</v>
      </c>
      <c r="AT92">
        <v>37</v>
      </c>
      <c r="AU92" t="s">
        <v>6</v>
      </c>
      <c r="AV92">
        <v>0</v>
      </c>
      <c r="AW92">
        <v>2</v>
      </c>
      <c r="AX92">
        <v>92817587</v>
      </c>
      <c r="AY92">
        <v>1</v>
      </c>
      <c r="AZ92">
        <v>0</v>
      </c>
      <c r="BA92">
        <v>85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ROUND(Y92*Source!I58,7)</f>
        <v>11.1</v>
      </c>
      <c r="CY92">
        <f t="shared" si="48"/>
        <v>62.1</v>
      </c>
      <c r="CZ92">
        <f t="shared" si="49"/>
        <v>6.26</v>
      </c>
      <c r="DA92">
        <f t="shared" si="50"/>
        <v>9.92</v>
      </c>
      <c r="DB92">
        <f t="shared" si="38"/>
        <v>231.62</v>
      </c>
      <c r="DC92">
        <f t="shared" si="39"/>
        <v>0</v>
      </c>
      <c r="DD92" t="s">
        <v>6</v>
      </c>
      <c r="DE92" t="s">
        <v>6</v>
      </c>
      <c r="DF92">
        <f t="shared" si="51"/>
        <v>688</v>
      </c>
      <c r="DG92">
        <f t="shared" si="52"/>
        <v>0</v>
      </c>
      <c r="DH92">
        <f t="shared" si="53"/>
        <v>0</v>
      </c>
      <c r="DI92">
        <f t="shared" si="47"/>
        <v>0</v>
      </c>
      <c r="DJ92">
        <f t="shared" si="54"/>
        <v>688</v>
      </c>
      <c r="DK92">
        <v>0</v>
      </c>
      <c r="DL92" t="s">
        <v>6</v>
      </c>
      <c r="DM92">
        <v>0</v>
      </c>
      <c r="DN92" t="s">
        <v>6</v>
      </c>
      <c r="DO92">
        <v>0</v>
      </c>
    </row>
    <row r="93" spans="1:119" x14ac:dyDescent="0.2">
      <c r="A93">
        <f>ROW(Source!A58)</f>
        <v>58</v>
      </c>
      <c r="B93">
        <v>92817308</v>
      </c>
      <c r="C93">
        <v>92817553</v>
      </c>
      <c r="D93">
        <v>49553458</v>
      </c>
      <c r="E93">
        <v>1</v>
      </c>
      <c r="F93">
        <v>1</v>
      </c>
      <c r="G93">
        <v>1</v>
      </c>
      <c r="H93">
        <v>3</v>
      </c>
      <c r="I93" t="s">
        <v>352</v>
      </c>
      <c r="J93" t="s">
        <v>353</v>
      </c>
      <c r="K93" t="s">
        <v>354</v>
      </c>
      <c r="L93">
        <v>1346</v>
      </c>
      <c r="N93">
        <v>1009</v>
      </c>
      <c r="O93" t="s">
        <v>101</v>
      </c>
      <c r="P93" t="s">
        <v>101</v>
      </c>
      <c r="Q93">
        <v>1</v>
      </c>
      <c r="W93">
        <v>0</v>
      </c>
      <c r="X93">
        <v>-881364442</v>
      </c>
      <c r="Y93">
        <f t="shared" si="37"/>
        <v>76</v>
      </c>
      <c r="AA93">
        <v>15.67</v>
      </c>
      <c r="AB93">
        <v>0</v>
      </c>
      <c r="AC93">
        <v>0</v>
      </c>
      <c r="AD93">
        <v>0</v>
      </c>
      <c r="AE93">
        <v>1.58</v>
      </c>
      <c r="AF93">
        <v>0</v>
      </c>
      <c r="AG93">
        <v>0</v>
      </c>
      <c r="AH93">
        <v>0</v>
      </c>
      <c r="AI93">
        <v>9.92</v>
      </c>
      <c r="AJ93">
        <v>1</v>
      </c>
      <c r="AK93">
        <v>1</v>
      </c>
      <c r="AL93">
        <v>1</v>
      </c>
      <c r="AM93">
        <v>4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6</v>
      </c>
      <c r="AT93">
        <v>76</v>
      </c>
      <c r="AU93" t="s">
        <v>6</v>
      </c>
      <c r="AV93">
        <v>0</v>
      </c>
      <c r="AW93">
        <v>2</v>
      </c>
      <c r="AX93">
        <v>92817588</v>
      </c>
      <c r="AY93">
        <v>1</v>
      </c>
      <c r="AZ93">
        <v>0</v>
      </c>
      <c r="BA93">
        <v>86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ROUND(Y93*Source!I58,7)</f>
        <v>22.8</v>
      </c>
      <c r="CY93">
        <f t="shared" si="48"/>
        <v>15.67</v>
      </c>
      <c r="CZ93">
        <f t="shared" si="49"/>
        <v>1.58</v>
      </c>
      <c r="DA93">
        <f t="shared" si="50"/>
        <v>9.92</v>
      </c>
      <c r="DB93">
        <f t="shared" si="38"/>
        <v>120.08</v>
      </c>
      <c r="DC93">
        <f t="shared" si="39"/>
        <v>0</v>
      </c>
      <c r="DD93" t="s">
        <v>6</v>
      </c>
      <c r="DE93" t="s">
        <v>6</v>
      </c>
      <c r="DF93">
        <f t="shared" si="51"/>
        <v>365</v>
      </c>
      <c r="DG93">
        <f t="shared" si="52"/>
        <v>0</v>
      </c>
      <c r="DH93">
        <f t="shared" si="53"/>
        <v>0</v>
      </c>
      <c r="DI93">
        <f t="shared" si="47"/>
        <v>0</v>
      </c>
      <c r="DJ93">
        <f t="shared" si="54"/>
        <v>365</v>
      </c>
      <c r="DK93">
        <v>0</v>
      </c>
      <c r="DL93" t="s">
        <v>6</v>
      </c>
      <c r="DM93">
        <v>0</v>
      </c>
      <c r="DN93" t="s">
        <v>6</v>
      </c>
      <c r="DO93">
        <v>0</v>
      </c>
    </row>
    <row r="94" spans="1:119" x14ac:dyDescent="0.2">
      <c r="A94">
        <f>ROW(Source!A58)</f>
        <v>58</v>
      </c>
      <c r="B94">
        <v>92817308</v>
      </c>
      <c r="C94">
        <v>92817553</v>
      </c>
      <c r="D94">
        <v>49554257</v>
      </c>
      <c r="E94">
        <v>1</v>
      </c>
      <c r="F94">
        <v>1</v>
      </c>
      <c r="G94">
        <v>1</v>
      </c>
      <c r="H94">
        <v>3</v>
      </c>
      <c r="I94" t="s">
        <v>355</v>
      </c>
      <c r="J94" t="s">
        <v>356</v>
      </c>
      <c r="K94" t="s">
        <v>357</v>
      </c>
      <c r="L94">
        <v>1346</v>
      </c>
      <c r="N94">
        <v>1009</v>
      </c>
      <c r="O94" t="s">
        <v>101</v>
      </c>
      <c r="P94" t="s">
        <v>101</v>
      </c>
      <c r="Q94">
        <v>1</v>
      </c>
      <c r="W94">
        <v>0</v>
      </c>
      <c r="X94">
        <v>-1209026283</v>
      </c>
      <c r="Y94">
        <f t="shared" si="37"/>
        <v>10</v>
      </c>
      <c r="AA94">
        <v>129.75</v>
      </c>
      <c r="AB94">
        <v>0</v>
      </c>
      <c r="AC94">
        <v>0</v>
      </c>
      <c r="AD94">
        <v>0</v>
      </c>
      <c r="AE94">
        <v>13.08</v>
      </c>
      <c r="AF94">
        <v>0</v>
      </c>
      <c r="AG94">
        <v>0</v>
      </c>
      <c r="AH94">
        <v>0</v>
      </c>
      <c r="AI94">
        <v>9.92</v>
      </c>
      <c r="AJ94">
        <v>1</v>
      </c>
      <c r="AK94">
        <v>1</v>
      </c>
      <c r="AL94">
        <v>1</v>
      </c>
      <c r="AM94">
        <v>4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6</v>
      </c>
      <c r="AT94">
        <v>10</v>
      </c>
      <c r="AU94" t="s">
        <v>6</v>
      </c>
      <c r="AV94">
        <v>0</v>
      </c>
      <c r="AW94">
        <v>2</v>
      </c>
      <c r="AX94">
        <v>92817589</v>
      </c>
      <c r="AY94">
        <v>1</v>
      </c>
      <c r="AZ94">
        <v>0</v>
      </c>
      <c r="BA94">
        <v>87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ROUND(Y94*Source!I58,7)</f>
        <v>3</v>
      </c>
      <c r="CY94">
        <f t="shared" si="48"/>
        <v>129.75</v>
      </c>
      <c r="CZ94">
        <f t="shared" si="49"/>
        <v>13.08</v>
      </c>
      <c r="DA94">
        <f t="shared" si="50"/>
        <v>9.92</v>
      </c>
      <c r="DB94">
        <f t="shared" si="38"/>
        <v>130.80000000000001</v>
      </c>
      <c r="DC94">
        <f t="shared" si="39"/>
        <v>0</v>
      </c>
      <c r="DD94" t="s">
        <v>6</v>
      </c>
      <c r="DE94" t="s">
        <v>6</v>
      </c>
      <c r="DF94">
        <f t="shared" si="51"/>
        <v>390</v>
      </c>
      <c r="DG94">
        <f t="shared" si="52"/>
        <v>0</v>
      </c>
      <c r="DH94">
        <f t="shared" si="53"/>
        <v>0</v>
      </c>
      <c r="DI94">
        <f t="shared" si="47"/>
        <v>0</v>
      </c>
      <c r="DJ94">
        <f t="shared" si="54"/>
        <v>390</v>
      </c>
      <c r="DK94">
        <v>0</v>
      </c>
      <c r="DL94" t="s">
        <v>6</v>
      </c>
      <c r="DM94">
        <v>0</v>
      </c>
      <c r="DN94" t="s">
        <v>6</v>
      </c>
      <c r="DO94">
        <v>0</v>
      </c>
    </row>
    <row r="95" spans="1:119" x14ac:dyDescent="0.2">
      <c r="A95">
        <f>ROW(Source!A58)</f>
        <v>58</v>
      </c>
      <c r="B95">
        <v>92817308</v>
      </c>
      <c r="C95">
        <v>92817553</v>
      </c>
      <c r="D95">
        <v>49555435</v>
      </c>
      <c r="E95">
        <v>1</v>
      </c>
      <c r="F95">
        <v>1</v>
      </c>
      <c r="G95">
        <v>1</v>
      </c>
      <c r="H95">
        <v>3</v>
      </c>
      <c r="I95" t="s">
        <v>358</v>
      </c>
      <c r="J95" t="s">
        <v>359</v>
      </c>
      <c r="K95" t="s">
        <v>360</v>
      </c>
      <c r="L95">
        <v>1346</v>
      </c>
      <c r="N95">
        <v>1009</v>
      </c>
      <c r="O95" t="s">
        <v>101</v>
      </c>
      <c r="P95" t="s">
        <v>101</v>
      </c>
      <c r="Q95">
        <v>1</v>
      </c>
      <c r="W95">
        <v>0</v>
      </c>
      <c r="X95">
        <v>506554726</v>
      </c>
      <c r="Y95">
        <f t="shared" si="37"/>
        <v>5</v>
      </c>
      <c r="AA95">
        <v>74</v>
      </c>
      <c r="AB95">
        <v>0</v>
      </c>
      <c r="AC95">
        <v>0</v>
      </c>
      <c r="AD95">
        <v>0</v>
      </c>
      <c r="AE95">
        <v>7.46</v>
      </c>
      <c r="AF95">
        <v>0</v>
      </c>
      <c r="AG95">
        <v>0</v>
      </c>
      <c r="AH95">
        <v>0</v>
      </c>
      <c r="AI95">
        <v>9.92</v>
      </c>
      <c r="AJ95">
        <v>1</v>
      </c>
      <c r="AK95">
        <v>1</v>
      </c>
      <c r="AL95">
        <v>1</v>
      </c>
      <c r="AM95">
        <v>4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6</v>
      </c>
      <c r="AT95">
        <v>5</v>
      </c>
      <c r="AU95" t="s">
        <v>6</v>
      </c>
      <c r="AV95">
        <v>0</v>
      </c>
      <c r="AW95">
        <v>2</v>
      </c>
      <c r="AX95">
        <v>92817590</v>
      </c>
      <c r="AY95">
        <v>1</v>
      </c>
      <c r="AZ95">
        <v>0</v>
      </c>
      <c r="BA95">
        <v>88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ROUND(Y95*Source!I58,7)</f>
        <v>1.5</v>
      </c>
      <c r="CY95">
        <f t="shared" si="48"/>
        <v>74</v>
      </c>
      <c r="CZ95">
        <f t="shared" si="49"/>
        <v>7.46</v>
      </c>
      <c r="DA95">
        <f t="shared" si="50"/>
        <v>9.92</v>
      </c>
      <c r="DB95">
        <f t="shared" si="38"/>
        <v>37.299999999999997</v>
      </c>
      <c r="DC95">
        <f t="shared" si="39"/>
        <v>0</v>
      </c>
      <c r="DD95" t="s">
        <v>6</v>
      </c>
      <c r="DE95" t="s">
        <v>6</v>
      </c>
      <c r="DF95">
        <f t="shared" si="51"/>
        <v>111</v>
      </c>
      <c r="DG95">
        <f t="shared" si="52"/>
        <v>0</v>
      </c>
      <c r="DH95">
        <f t="shared" si="53"/>
        <v>0</v>
      </c>
      <c r="DI95">
        <f t="shared" si="47"/>
        <v>0</v>
      </c>
      <c r="DJ95">
        <f t="shared" si="54"/>
        <v>111</v>
      </c>
      <c r="DK95">
        <v>0</v>
      </c>
      <c r="DL95" t="s">
        <v>6</v>
      </c>
      <c r="DM95">
        <v>0</v>
      </c>
      <c r="DN95" t="s">
        <v>6</v>
      </c>
      <c r="DO95">
        <v>0</v>
      </c>
    </row>
    <row r="96" spans="1:119" x14ac:dyDescent="0.2">
      <c r="A96">
        <f>ROW(Source!A58)</f>
        <v>58</v>
      </c>
      <c r="B96">
        <v>92817308</v>
      </c>
      <c r="C96">
        <v>92817553</v>
      </c>
      <c r="D96">
        <v>49555438</v>
      </c>
      <c r="E96">
        <v>1</v>
      </c>
      <c r="F96">
        <v>1</v>
      </c>
      <c r="G96">
        <v>1</v>
      </c>
      <c r="H96">
        <v>3</v>
      </c>
      <c r="I96" t="s">
        <v>361</v>
      </c>
      <c r="J96" t="s">
        <v>362</v>
      </c>
      <c r="K96" t="s">
        <v>363</v>
      </c>
      <c r="L96">
        <v>1346</v>
      </c>
      <c r="N96">
        <v>1009</v>
      </c>
      <c r="O96" t="s">
        <v>101</v>
      </c>
      <c r="P96" t="s">
        <v>101</v>
      </c>
      <c r="Q96">
        <v>1</v>
      </c>
      <c r="W96">
        <v>0</v>
      </c>
      <c r="X96">
        <v>1195607535</v>
      </c>
      <c r="Y96">
        <f t="shared" si="37"/>
        <v>34</v>
      </c>
      <c r="AA96">
        <v>26.78</v>
      </c>
      <c r="AB96">
        <v>0</v>
      </c>
      <c r="AC96">
        <v>0</v>
      </c>
      <c r="AD96">
        <v>0</v>
      </c>
      <c r="AE96">
        <v>2.7</v>
      </c>
      <c r="AF96">
        <v>0</v>
      </c>
      <c r="AG96">
        <v>0</v>
      </c>
      <c r="AH96">
        <v>0</v>
      </c>
      <c r="AI96">
        <v>9.92</v>
      </c>
      <c r="AJ96">
        <v>1</v>
      </c>
      <c r="AK96">
        <v>1</v>
      </c>
      <c r="AL96">
        <v>1</v>
      </c>
      <c r="AM96">
        <v>4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6</v>
      </c>
      <c r="AT96">
        <v>34</v>
      </c>
      <c r="AU96" t="s">
        <v>6</v>
      </c>
      <c r="AV96">
        <v>0</v>
      </c>
      <c r="AW96">
        <v>2</v>
      </c>
      <c r="AX96">
        <v>92817591</v>
      </c>
      <c r="AY96">
        <v>1</v>
      </c>
      <c r="AZ96">
        <v>0</v>
      </c>
      <c r="BA96">
        <v>89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ROUND(Y96*Source!I58,7)</f>
        <v>10.199999999999999</v>
      </c>
      <c r="CY96">
        <f t="shared" si="48"/>
        <v>26.78</v>
      </c>
      <c r="CZ96">
        <f t="shared" si="49"/>
        <v>2.7</v>
      </c>
      <c r="DA96">
        <f t="shared" si="50"/>
        <v>9.92</v>
      </c>
      <c r="DB96">
        <f t="shared" si="38"/>
        <v>91.8</v>
      </c>
      <c r="DC96">
        <f t="shared" si="39"/>
        <v>0</v>
      </c>
      <c r="DD96" t="s">
        <v>6</v>
      </c>
      <c r="DE96" t="s">
        <v>6</v>
      </c>
      <c r="DF96">
        <f t="shared" si="51"/>
        <v>275</v>
      </c>
      <c r="DG96">
        <f t="shared" si="52"/>
        <v>0</v>
      </c>
      <c r="DH96">
        <f t="shared" si="53"/>
        <v>0</v>
      </c>
      <c r="DI96">
        <f t="shared" si="47"/>
        <v>0</v>
      </c>
      <c r="DJ96">
        <f t="shared" si="54"/>
        <v>275</v>
      </c>
      <c r="DK96">
        <v>0</v>
      </c>
      <c r="DL96" t="s">
        <v>6</v>
      </c>
      <c r="DM96">
        <v>0</v>
      </c>
      <c r="DN96" t="s">
        <v>6</v>
      </c>
      <c r="DO9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8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ROW(Source!A25)</f>
        <v>25</v>
      </c>
      <c r="B1">
        <v>92817380</v>
      </c>
      <c r="C1">
        <v>92817373</v>
      </c>
      <c r="D1">
        <v>48043879</v>
      </c>
      <c r="E1">
        <v>68</v>
      </c>
      <c r="F1">
        <v>1</v>
      </c>
      <c r="G1">
        <v>1</v>
      </c>
      <c r="H1">
        <v>1</v>
      </c>
      <c r="I1" t="s">
        <v>252</v>
      </c>
      <c r="J1" t="s">
        <v>6</v>
      </c>
      <c r="K1" t="s">
        <v>253</v>
      </c>
      <c r="L1">
        <v>1191</v>
      </c>
      <c r="N1">
        <v>1013</v>
      </c>
      <c r="O1" t="s">
        <v>254</v>
      </c>
      <c r="P1" t="s">
        <v>254</v>
      </c>
      <c r="Q1">
        <v>1</v>
      </c>
      <c r="X1">
        <v>5.68</v>
      </c>
      <c r="Y1">
        <v>0</v>
      </c>
      <c r="Z1">
        <v>0</v>
      </c>
      <c r="AA1">
        <v>0</v>
      </c>
      <c r="AB1">
        <v>9.6199999999999992</v>
      </c>
      <c r="AC1">
        <v>0</v>
      </c>
      <c r="AD1">
        <v>1</v>
      </c>
      <c r="AE1">
        <v>1</v>
      </c>
      <c r="AF1" t="s">
        <v>6</v>
      </c>
      <c r="AG1">
        <v>5.68</v>
      </c>
      <c r="AH1">
        <v>2</v>
      </c>
      <c r="AI1">
        <v>92817374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ROW(Source!A25)</f>
        <v>25</v>
      </c>
      <c r="B2">
        <v>92817381</v>
      </c>
      <c r="C2">
        <v>92817373</v>
      </c>
      <c r="D2">
        <v>48044033</v>
      </c>
      <c r="E2">
        <v>68</v>
      </c>
      <c r="F2">
        <v>1</v>
      </c>
      <c r="G2">
        <v>1</v>
      </c>
      <c r="H2">
        <v>1</v>
      </c>
      <c r="I2" t="s">
        <v>255</v>
      </c>
      <c r="J2" t="s">
        <v>6</v>
      </c>
      <c r="K2" t="s">
        <v>256</v>
      </c>
      <c r="L2">
        <v>1191</v>
      </c>
      <c r="N2">
        <v>1013</v>
      </c>
      <c r="O2" t="s">
        <v>254</v>
      </c>
      <c r="P2" t="s">
        <v>254</v>
      </c>
      <c r="Q2">
        <v>1</v>
      </c>
      <c r="X2">
        <v>0.02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0.02</v>
      </c>
      <c r="AH2">
        <v>2</v>
      </c>
      <c r="AI2">
        <v>92817375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ROW(Source!A25)</f>
        <v>25</v>
      </c>
      <c r="B3">
        <v>92817382</v>
      </c>
      <c r="C3">
        <v>92817373</v>
      </c>
      <c r="D3">
        <v>48205768</v>
      </c>
      <c r="E3">
        <v>1</v>
      </c>
      <c r="F3">
        <v>1</v>
      </c>
      <c r="G3">
        <v>1</v>
      </c>
      <c r="H3">
        <v>2</v>
      </c>
      <c r="I3" t="s">
        <v>257</v>
      </c>
      <c r="J3" t="s">
        <v>258</v>
      </c>
      <c r="K3" t="s">
        <v>259</v>
      </c>
      <c r="L3">
        <v>1367</v>
      </c>
      <c r="N3">
        <v>1011</v>
      </c>
      <c r="O3" t="s">
        <v>260</v>
      </c>
      <c r="P3" t="s">
        <v>260</v>
      </c>
      <c r="Q3">
        <v>1</v>
      </c>
      <c r="X3">
        <v>0.01</v>
      </c>
      <c r="Y3">
        <v>0</v>
      </c>
      <c r="Z3">
        <v>31.26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0.01</v>
      </c>
      <c r="AH3">
        <v>2</v>
      </c>
      <c r="AI3">
        <v>92817376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ROW(Source!A25)</f>
        <v>25</v>
      </c>
      <c r="B4">
        <v>92817383</v>
      </c>
      <c r="C4">
        <v>92817373</v>
      </c>
      <c r="D4">
        <v>48206504</v>
      </c>
      <c r="E4">
        <v>1</v>
      </c>
      <c r="F4">
        <v>1</v>
      </c>
      <c r="G4">
        <v>1</v>
      </c>
      <c r="H4">
        <v>2</v>
      </c>
      <c r="I4" t="s">
        <v>261</v>
      </c>
      <c r="J4" t="s">
        <v>262</v>
      </c>
      <c r="K4" t="s">
        <v>263</v>
      </c>
      <c r="L4">
        <v>1367</v>
      </c>
      <c r="N4">
        <v>1011</v>
      </c>
      <c r="O4" t="s">
        <v>260</v>
      </c>
      <c r="P4" t="s">
        <v>260</v>
      </c>
      <c r="Q4">
        <v>1</v>
      </c>
      <c r="X4">
        <v>0.01</v>
      </c>
      <c r="Y4">
        <v>0</v>
      </c>
      <c r="Z4">
        <v>65.709999999999994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0.01</v>
      </c>
      <c r="AH4">
        <v>2</v>
      </c>
      <c r="AI4">
        <v>92817377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ROW(Source!A25)</f>
        <v>25</v>
      </c>
      <c r="B5">
        <v>92817384</v>
      </c>
      <c r="C5">
        <v>92817373</v>
      </c>
      <c r="D5">
        <v>48059889</v>
      </c>
      <c r="E5">
        <v>1</v>
      </c>
      <c r="F5">
        <v>1</v>
      </c>
      <c r="G5">
        <v>1</v>
      </c>
      <c r="H5">
        <v>3</v>
      </c>
      <c r="I5" t="s">
        <v>264</v>
      </c>
      <c r="J5" t="s">
        <v>265</v>
      </c>
      <c r="K5" t="s">
        <v>266</v>
      </c>
      <c r="L5">
        <v>1346</v>
      </c>
      <c r="N5">
        <v>1009</v>
      </c>
      <c r="O5" t="s">
        <v>101</v>
      </c>
      <c r="P5" t="s">
        <v>101</v>
      </c>
      <c r="Q5">
        <v>1</v>
      </c>
      <c r="X5">
        <v>0.1</v>
      </c>
      <c r="Y5">
        <v>1.82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0.1</v>
      </c>
      <c r="AH5">
        <v>2</v>
      </c>
      <c r="AI5">
        <v>92817378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ROW(Source!A25)</f>
        <v>25</v>
      </c>
      <c r="B6">
        <v>92817385</v>
      </c>
      <c r="C6">
        <v>92817373</v>
      </c>
      <c r="D6">
        <v>48047040</v>
      </c>
      <c r="E6">
        <v>68</v>
      </c>
      <c r="F6">
        <v>1</v>
      </c>
      <c r="G6">
        <v>1</v>
      </c>
      <c r="H6">
        <v>3</v>
      </c>
      <c r="I6" t="s">
        <v>364</v>
      </c>
      <c r="J6" t="s">
        <v>6</v>
      </c>
      <c r="K6" t="s">
        <v>365</v>
      </c>
      <c r="L6">
        <v>1348</v>
      </c>
      <c r="N6">
        <v>1009</v>
      </c>
      <c r="O6" t="s">
        <v>30</v>
      </c>
      <c r="P6" t="s">
        <v>30</v>
      </c>
      <c r="Q6">
        <v>1000</v>
      </c>
      <c r="X6">
        <v>1.03E-2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 t="s">
        <v>6</v>
      </c>
      <c r="AG6">
        <v>1.03E-2</v>
      </c>
      <c r="AH6">
        <v>3</v>
      </c>
      <c r="AI6">
        <v>-1</v>
      </c>
      <c r="AJ6" t="s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ROW(Source!A27)</f>
        <v>27</v>
      </c>
      <c r="B7">
        <v>92817397</v>
      </c>
      <c r="C7">
        <v>92817387</v>
      </c>
      <c r="D7">
        <v>48043875</v>
      </c>
      <c r="E7">
        <v>68</v>
      </c>
      <c r="F7">
        <v>1</v>
      </c>
      <c r="G7">
        <v>1</v>
      </c>
      <c r="H7">
        <v>1</v>
      </c>
      <c r="I7" t="s">
        <v>267</v>
      </c>
      <c r="J7" t="s">
        <v>6</v>
      </c>
      <c r="K7" t="s">
        <v>268</v>
      </c>
      <c r="L7">
        <v>1191</v>
      </c>
      <c r="N7">
        <v>1013</v>
      </c>
      <c r="O7" t="s">
        <v>254</v>
      </c>
      <c r="P7" t="s">
        <v>254</v>
      </c>
      <c r="Q7">
        <v>1</v>
      </c>
      <c r="X7">
        <v>15</v>
      </c>
      <c r="Y7">
        <v>0</v>
      </c>
      <c r="Z7">
        <v>0</v>
      </c>
      <c r="AA7">
        <v>0</v>
      </c>
      <c r="AB7">
        <v>9.51</v>
      </c>
      <c r="AC7">
        <v>0</v>
      </c>
      <c r="AD7">
        <v>1</v>
      </c>
      <c r="AE7">
        <v>1</v>
      </c>
      <c r="AF7" t="s">
        <v>6</v>
      </c>
      <c r="AG7">
        <v>15</v>
      </c>
      <c r="AH7">
        <v>2</v>
      </c>
      <c r="AI7">
        <v>92817388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ROW(Source!A27)</f>
        <v>27</v>
      </c>
      <c r="B8">
        <v>92817398</v>
      </c>
      <c r="C8">
        <v>92817387</v>
      </c>
      <c r="D8">
        <v>48044033</v>
      </c>
      <c r="E8">
        <v>68</v>
      </c>
      <c r="F8">
        <v>1</v>
      </c>
      <c r="G8">
        <v>1</v>
      </c>
      <c r="H8">
        <v>1</v>
      </c>
      <c r="I8" t="s">
        <v>255</v>
      </c>
      <c r="J8" t="s">
        <v>6</v>
      </c>
      <c r="K8" t="s">
        <v>256</v>
      </c>
      <c r="L8">
        <v>1191</v>
      </c>
      <c r="N8">
        <v>1013</v>
      </c>
      <c r="O8" t="s">
        <v>254</v>
      </c>
      <c r="P8" t="s">
        <v>254</v>
      </c>
      <c r="Q8">
        <v>1</v>
      </c>
      <c r="X8">
        <v>0.05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2</v>
      </c>
      <c r="AF8" t="s">
        <v>6</v>
      </c>
      <c r="AG8">
        <v>0.05</v>
      </c>
      <c r="AH8">
        <v>2</v>
      </c>
      <c r="AI8">
        <v>92817389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ROW(Source!A27)</f>
        <v>27</v>
      </c>
      <c r="B9">
        <v>92817399</v>
      </c>
      <c r="C9">
        <v>92817387</v>
      </c>
      <c r="D9">
        <v>48205768</v>
      </c>
      <c r="E9">
        <v>1</v>
      </c>
      <c r="F9">
        <v>1</v>
      </c>
      <c r="G9">
        <v>1</v>
      </c>
      <c r="H9">
        <v>2</v>
      </c>
      <c r="I9" t="s">
        <v>257</v>
      </c>
      <c r="J9" t="s">
        <v>258</v>
      </c>
      <c r="K9" t="s">
        <v>259</v>
      </c>
      <c r="L9">
        <v>1367</v>
      </c>
      <c r="N9">
        <v>1011</v>
      </c>
      <c r="O9" t="s">
        <v>260</v>
      </c>
      <c r="P9" t="s">
        <v>260</v>
      </c>
      <c r="Q9">
        <v>1</v>
      </c>
      <c r="X9">
        <v>0.01</v>
      </c>
      <c r="Y9">
        <v>0</v>
      </c>
      <c r="Z9">
        <v>31.26</v>
      </c>
      <c r="AA9">
        <v>13.5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0.01</v>
      </c>
      <c r="AH9">
        <v>2</v>
      </c>
      <c r="AI9">
        <v>92817390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ROW(Source!A27)</f>
        <v>27</v>
      </c>
      <c r="B10">
        <v>92817400</v>
      </c>
      <c r="C10">
        <v>92817387</v>
      </c>
      <c r="D10">
        <v>48206504</v>
      </c>
      <c r="E10">
        <v>1</v>
      </c>
      <c r="F10">
        <v>1</v>
      </c>
      <c r="G10">
        <v>1</v>
      </c>
      <c r="H10">
        <v>2</v>
      </c>
      <c r="I10" t="s">
        <v>261</v>
      </c>
      <c r="J10" t="s">
        <v>262</v>
      </c>
      <c r="K10" t="s">
        <v>263</v>
      </c>
      <c r="L10">
        <v>1367</v>
      </c>
      <c r="N10">
        <v>1011</v>
      </c>
      <c r="O10" t="s">
        <v>260</v>
      </c>
      <c r="P10" t="s">
        <v>260</v>
      </c>
      <c r="Q10">
        <v>1</v>
      </c>
      <c r="X10">
        <v>0.04</v>
      </c>
      <c r="Y10">
        <v>0</v>
      </c>
      <c r="Z10">
        <v>65.709999999999994</v>
      </c>
      <c r="AA10">
        <v>11.6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0.04</v>
      </c>
      <c r="AH10">
        <v>2</v>
      </c>
      <c r="AI10">
        <v>92817391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ROW(Source!A27)</f>
        <v>27</v>
      </c>
      <c r="B11">
        <v>92817401</v>
      </c>
      <c r="C11">
        <v>92817387</v>
      </c>
      <c r="D11">
        <v>48059540</v>
      </c>
      <c r="E11">
        <v>1</v>
      </c>
      <c r="F11">
        <v>1</v>
      </c>
      <c r="G11">
        <v>1</v>
      </c>
      <c r="H11">
        <v>3</v>
      </c>
      <c r="I11" t="s">
        <v>39</v>
      </c>
      <c r="J11" t="s">
        <v>42</v>
      </c>
      <c r="K11" t="s">
        <v>40</v>
      </c>
      <c r="L11">
        <v>1327</v>
      </c>
      <c r="N11">
        <v>1005</v>
      </c>
      <c r="O11" t="s">
        <v>41</v>
      </c>
      <c r="P11" t="s">
        <v>41</v>
      </c>
      <c r="Q11">
        <v>1</v>
      </c>
      <c r="X11">
        <v>4.4000000000000004</v>
      </c>
      <c r="Y11">
        <v>72.319999999999993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6</v>
      </c>
      <c r="AG11">
        <v>4.4000000000000004</v>
      </c>
      <c r="AH11">
        <v>2</v>
      </c>
      <c r="AI11">
        <v>92817392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ROW(Source!A27)</f>
        <v>27</v>
      </c>
      <c r="B12">
        <v>92817402</v>
      </c>
      <c r="C12">
        <v>92817387</v>
      </c>
      <c r="D12">
        <v>48059889</v>
      </c>
      <c r="E12">
        <v>1</v>
      </c>
      <c r="F12">
        <v>1</v>
      </c>
      <c r="G12">
        <v>1</v>
      </c>
      <c r="H12">
        <v>3</v>
      </c>
      <c r="I12" t="s">
        <v>264</v>
      </c>
      <c r="J12" t="s">
        <v>265</v>
      </c>
      <c r="K12" t="s">
        <v>266</v>
      </c>
      <c r="L12">
        <v>1346</v>
      </c>
      <c r="N12">
        <v>1009</v>
      </c>
      <c r="O12" t="s">
        <v>101</v>
      </c>
      <c r="P12" t="s">
        <v>101</v>
      </c>
      <c r="Q12">
        <v>1</v>
      </c>
      <c r="X12">
        <v>0.15</v>
      </c>
      <c r="Y12">
        <v>1.82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6</v>
      </c>
      <c r="AG12">
        <v>0.15</v>
      </c>
      <c r="AH12">
        <v>2</v>
      </c>
      <c r="AI12">
        <v>92817394</v>
      </c>
      <c r="AJ12">
        <v>13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ROW(Source!A27)</f>
        <v>27</v>
      </c>
      <c r="B13">
        <v>92817403</v>
      </c>
      <c r="C13">
        <v>92817387</v>
      </c>
      <c r="D13">
        <v>48088579</v>
      </c>
      <c r="E13">
        <v>1</v>
      </c>
      <c r="F13">
        <v>1</v>
      </c>
      <c r="G13">
        <v>1</v>
      </c>
      <c r="H13">
        <v>3</v>
      </c>
      <c r="I13" t="s">
        <v>45</v>
      </c>
      <c r="J13" t="s">
        <v>47</v>
      </c>
      <c r="K13" t="s">
        <v>46</v>
      </c>
      <c r="L13">
        <v>1348</v>
      </c>
      <c r="N13">
        <v>1009</v>
      </c>
      <c r="O13" t="s">
        <v>30</v>
      </c>
      <c r="P13" t="s">
        <v>30</v>
      </c>
      <c r="Q13">
        <v>1000</v>
      </c>
      <c r="X13">
        <v>3.2000000000000001E-2</v>
      </c>
      <c r="Y13">
        <v>2898.5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6</v>
      </c>
      <c r="AG13">
        <v>3.2000000000000001E-2</v>
      </c>
      <c r="AH13">
        <v>2</v>
      </c>
      <c r="AI13">
        <v>92817395</v>
      </c>
      <c r="AJ13">
        <v>14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ROW(Source!A32)</f>
        <v>32</v>
      </c>
      <c r="B14">
        <v>92817419</v>
      </c>
      <c r="C14">
        <v>92817408</v>
      </c>
      <c r="D14">
        <v>48043843</v>
      </c>
      <c r="E14">
        <v>68</v>
      </c>
      <c r="F14">
        <v>1</v>
      </c>
      <c r="G14">
        <v>1</v>
      </c>
      <c r="H14">
        <v>1</v>
      </c>
      <c r="I14" t="s">
        <v>269</v>
      </c>
      <c r="J14" t="s">
        <v>6</v>
      </c>
      <c r="K14" t="s">
        <v>270</v>
      </c>
      <c r="L14">
        <v>1191</v>
      </c>
      <c r="N14">
        <v>1013</v>
      </c>
      <c r="O14" t="s">
        <v>254</v>
      </c>
      <c r="P14" t="s">
        <v>254</v>
      </c>
      <c r="Q14">
        <v>1</v>
      </c>
      <c r="X14">
        <v>39.979999999999997</v>
      </c>
      <c r="Y14">
        <v>0</v>
      </c>
      <c r="Z14">
        <v>0</v>
      </c>
      <c r="AA14">
        <v>0</v>
      </c>
      <c r="AB14">
        <v>8.86</v>
      </c>
      <c r="AC14">
        <v>0</v>
      </c>
      <c r="AD14">
        <v>1</v>
      </c>
      <c r="AE14">
        <v>1</v>
      </c>
      <c r="AF14" t="s">
        <v>6</v>
      </c>
      <c r="AG14">
        <v>39.979999999999997</v>
      </c>
      <c r="AH14">
        <v>2</v>
      </c>
      <c r="AI14">
        <v>92817409</v>
      </c>
      <c r="AJ14">
        <v>16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ROW(Source!A32)</f>
        <v>32</v>
      </c>
      <c r="B15">
        <v>92817420</v>
      </c>
      <c r="C15">
        <v>92817408</v>
      </c>
      <c r="D15">
        <v>48044033</v>
      </c>
      <c r="E15">
        <v>68</v>
      </c>
      <c r="F15">
        <v>1</v>
      </c>
      <c r="G15">
        <v>1</v>
      </c>
      <c r="H15">
        <v>1</v>
      </c>
      <c r="I15" t="s">
        <v>255</v>
      </c>
      <c r="J15" t="s">
        <v>6</v>
      </c>
      <c r="K15" t="s">
        <v>256</v>
      </c>
      <c r="L15">
        <v>1191</v>
      </c>
      <c r="N15">
        <v>1013</v>
      </c>
      <c r="O15" t="s">
        <v>254</v>
      </c>
      <c r="P15" t="s">
        <v>254</v>
      </c>
      <c r="Q15">
        <v>1</v>
      </c>
      <c r="X15">
        <v>0.11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2</v>
      </c>
      <c r="AF15" t="s">
        <v>6</v>
      </c>
      <c r="AG15">
        <v>0.11</v>
      </c>
      <c r="AH15">
        <v>2</v>
      </c>
      <c r="AI15">
        <v>92817410</v>
      </c>
      <c r="AJ15">
        <v>17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ROW(Source!A32)</f>
        <v>32</v>
      </c>
      <c r="B16">
        <v>92817421</v>
      </c>
      <c r="C16">
        <v>92817408</v>
      </c>
      <c r="D16">
        <v>48205766</v>
      </c>
      <c r="E16">
        <v>1</v>
      </c>
      <c r="F16">
        <v>1</v>
      </c>
      <c r="G16">
        <v>1</v>
      </c>
      <c r="H16">
        <v>2</v>
      </c>
      <c r="I16" t="s">
        <v>271</v>
      </c>
      <c r="J16" t="s">
        <v>272</v>
      </c>
      <c r="K16" t="s">
        <v>273</v>
      </c>
      <c r="L16">
        <v>1367</v>
      </c>
      <c r="N16">
        <v>1011</v>
      </c>
      <c r="O16" t="s">
        <v>260</v>
      </c>
      <c r="P16" t="s">
        <v>260</v>
      </c>
      <c r="Q16">
        <v>1</v>
      </c>
      <c r="X16">
        <v>0.01</v>
      </c>
      <c r="Y16">
        <v>0</v>
      </c>
      <c r="Z16">
        <v>27.66</v>
      </c>
      <c r="AA16">
        <v>11.6</v>
      </c>
      <c r="AB16">
        <v>0</v>
      </c>
      <c r="AC16">
        <v>0</v>
      </c>
      <c r="AD16">
        <v>1</v>
      </c>
      <c r="AE16">
        <v>0</v>
      </c>
      <c r="AF16" t="s">
        <v>6</v>
      </c>
      <c r="AG16">
        <v>0.01</v>
      </c>
      <c r="AH16">
        <v>2</v>
      </c>
      <c r="AI16">
        <v>92817411</v>
      </c>
      <c r="AJ16">
        <v>18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92817422</v>
      </c>
      <c r="C17">
        <v>92817408</v>
      </c>
      <c r="D17">
        <v>48206504</v>
      </c>
      <c r="E17">
        <v>1</v>
      </c>
      <c r="F17">
        <v>1</v>
      </c>
      <c r="G17">
        <v>1</v>
      </c>
      <c r="H17">
        <v>2</v>
      </c>
      <c r="I17" t="s">
        <v>261</v>
      </c>
      <c r="J17" t="s">
        <v>262</v>
      </c>
      <c r="K17" t="s">
        <v>263</v>
      </c>
      <c r="L17">
        <v>1367</v>
      </c>
      <c r="N17">
        <v>1011</v>
      </c>
      <c r="O17" t="s">
        <v>260</v>
      </c>
      <c r="P17" t="s">
        <v>260</v>
      </c>
      <c r="Q17">
        <v>1</v>
      </c>
      <c r="X17">
        <v>0.1</v>
      </c>
      <c r="Y17">
        <v>0</v>
      </c>
      <c r="Z17">
        <v>65.709999999999994</v>
      </c>
      <c r="AA17">
        <v>11.6</v>
      </c>
      <c r="AB17">
        <v>0</v>
      </c>
      <c r="AC17">
        <v>0</v>
      </c>
      <c r="AD17">
        <v>1</v>
      </c>
      <c r="AE17">
        <v>0</v>
      </c>
      <c r="AF17" t="s">
        <v>6</v>
      </c>
      <c r="AG17">
        <v>0.1</v>
      </c>
      <c r="AH17">
        <v>2</v>
      </c>
      <c r="AI17">
        <v>92817412</v>
      </c>
      <c r="AJ17">
        <v>19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92817423</v>
      </c>
      <c r="C18">
        <v>92817408</v>
      </c>
      <c r="D18">
        <v>48059540</v>
      </c>
      <c r="E18">
        <v>1</v>
      </c>
      <c r="F18">
        <v>1</v>
      </c>
      <c r="G18">
        <v>1</v>
      </c>
      <c r="H18">
        <v>3</v>
      </c>
      <c r="I18" t="s">
        <v>39</v>
      </c>
      <c r="J18" t="s">
        <v>42</v>
      </c>
      <c r="K18" t="s">
        <v>40</v>
      </c>
      <c r="L18">
        <v>1327</v>
      </c>
      <c r="N18">
        <v>1005</v>
      </c>
      <c r="O18" t="s">
        <v>41</v>
      </c>
      <c r="P18" t="s">
        <v>41</v>
      </c>
      <c r="Q18">
        <v>1</v>
      </c>
      <c r="X18">
        <v>0.84</v>
      </c>
      <c r="Y18">
        <v>72.319999999999993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6</v>
      </c>
      <c r="AG18">
        <v>0.84</v>
      </c>
      <c r="AH18">
        <v>2</v>
      </c>
      <c r="AI18">
        <v>92817413</v>
      </c>
      <c r="AJ18">
        <v>20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92817424</v>
      </c>
      <c r="C19">
        <v>92817408</v>
      </c>
      <c r="D19">
        <v>48059889</v>
      </c>
      <c r="E19">
        <v>1</v>
      </c>
      <c r="F19">
        <v>1</v>
      </c>
      <c r="G19">
        <v>1</v>
      </c>
      <c r="H19">
        <v>3</v>
      </c>
      <c r="I19" t="s">
        <v>264</v>
      </c>
      <c r="J19" t="s">
        <v>265</v>
      </c>
      <c r="K19" t="s">
        <v>266</v>
      </c>
      <c r="L19">
        <v>1346</v>
      </c>
      <c r="N19">
        <v>1009</v>
      </c>
      <c r="O19" t="s">
        <v>101</v>
      </c>
      <c r="P19" t="s">
        <v>101</v>
      </c>
      <c r="Q19">
        <v>1</v>
      </c>
      <c r="X19">
        <v>0.31</v>
      </c>
      <c r="Y19">
        <v>1.82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6</v>
      </c>
      <c r="AG19">
        <v>0.31</v>
      </c>
      <c r="AH19">
        <v>2</v>
      </c>
      <c r="AI19">
        <v>92817414</v>
      </c>
      <c r="AJ19">
        <v>21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92817425</v>
      </c>
      <c r="C20">
        <v>92817408</v>
      </c>
      <c r="D20">
        <v>48047045</v>
      </c>
      <c r="E20">
        <v>68</v>
      </c>
      <c r="F20">
        <v>1</v>
      </c>
      <c r="G20">
        <v>1</v>
      </c>
      <c r="H20">
        <v>3</v>
      </c>
      <c r="I20" t="s">
        <v>366</v>
      </c>
      <c r="J20" t="s">
        <v>6</v>
      </c>
      <c r="K20" t="s">
        <v>367</v>
      </c>
      <c r="L20">
        <v>1348</v>
      </c>
      <c r="N20">
        <v>1009</v>
      </c>
      <c r="O20" t="s">
        <v>30</v>
      </c>
      <c r="P20" t="s">
        <v>30</v>
      </c>
      <c r="Q20">
        <v>1000</v>
      </c>
      <c r="X20">
        <v>3.3000000000000002E-2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6</v>
      </c>
      <c r="AG20">
        <v>3.3000000000000002E-2</v>
      </c>
      <c r="AH20">
        <v>3</v>
      </c>
      <c r="AI20">
        <v>-1</v>
      </c>
      <c r="AJ20" t="s">
        <v>6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ROW(Source!A32)</f>
        <v>32</v>
      </c>
      <c r="B21">
        <v>92817426</v>
      </c>
      <c r="C21">
        <v>92817408</v>
      </c>
      <c r="D21">
        <v>48047060</v>
      </c>
      <c r="E21">
        <v>68</v>
      </c>
      <c r="F21">
        <v>1</v>
      </c>
      <c r="G21">
        <v>1</v>
      </c>
      <c r="H21">
        <v>3</v>
      </c>
      <c r="I21" t="s">
        <v>368</v>
      </c>
      <c r="J21" t="s">
        <v>6</v>
      </c>
      <c r="K21" t="s">
        <v>365</v>
      </c>
      <c r="L21">
        <v>1348</v>
      </c>
      <c r="N21">
        <v>1009</v>
      </c>
      <c r="O21" t="s">
        <v>30</v>
      </c>
      <c r="P21" t="s">
        <v>30</v>
      </c>
      <c r="Q21">
        <v>1000</v>
      </c>
      <c r="X21">
        <v>2.1999999999999999E-2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 t="s">
        <v>6</v>
      </c>
      <c r="AG21">
        <v>2.1999999999999999E-2</v>
      </c>
      <c r="AH21">
        <v>3</v>
      </c>
      <c r="AI21">
        <v>-1</v>
      </c>
      <c r="AJ21" t="s">
        <v>6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ROW(Source!A32)</f>
        <v>32</v>
      </c>
      <c r="B22">
        <v>92817427</v>
      </c>
      <c r="C22">
        <v>92817408</v>
      </c>
      <c r="D22">
        <v>48088585</v>
      </c>
      <c r="E22">
        <v>1</v>
      </c>
      <c r="F22">
        <v>1</v>
      </c>
      <c r="G22">
        <v>1</v>
      </c>
      <c r="H22">
        <v>3</v>
      </c>
      <c r="I22" t="s">
        <v>61</v>
      </c>
      <c r="J22" t="s">
        <v>63</v>
      </c>
      <c r="K22" t="s">
        <v>62</v>
      </c>
      <c r="L22">
        <v>1348</v>
      </c>
      <c r="N22">
        <v>1009</v>
      </c>
      <c r="O22" t="s">
        <v>30</v>
      </c>
      <c r="P22" t="s">
        <v>30</v>
      </c>
      <c r="Q22">
        <v>1000</v>
      </c>
      <c r="X22">
        <v>5.4999999999999997E-3</v>
      </c>
      <c r="Y22">
        <v>11397.1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6</v>
      </c>
      <c r="AG22">
        <v>5.4999999999999997E-3</v>
      </c>
      <c r="AH22">
        <v>2</v>
      </c>
      <c r="AI22">
        <v>92817415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ROW(Source!A38)</f>
        <v>38</v>
      </c>
      <c r="B23">
        <v>92817444</v>
      </c>
      <c r="C23">
        <v>92817433</v>
      </c>
      <c r="D23">
        <v>49510749</v>
      </c>
      <c r="E23">
        <v>70</v>
      </c>
      <c r="F23">
        <v>1</v>
      </c>
      <c r="G23">
        <v>1</v>
      </c>
      <c r="H23">
        <v>1</v>
      </c>
      <c r="I23" t="s">
        <v>274</v>
      </c>
      <c r="J23" t="s">
        <v>6</v>
      </c>
      <c r="K23" t="s">
        <v>275</v>
      </c>
      <c r="L23">
        <v>1191</v>
      </c>
      <c r="N23">
        <v>1013</v>
      </c>
      <c r="O23" t="s">
        <v>254</v>
      </c>
      <c r="P23" t="s">
        <v>254</v>
      </c>
      <c r="Q23">
        <v>1</v>
      </c>
      <c r="X23">
        <v>76.8</v>
      </c>
      <c r="Y23">
        <v>0</v>
      </c>
      <c r="Z23">
        <v>0</v>
      </c>
      <c r="AA23">
        <v>0</v>
      </c>
      <c r="AB23">
        <v>9.4</v>
      </c>
      <c r="AC23">
        <v>0</v>
      </c>
      <c r="AD23">
        <v>1</v>
      </c>
      <c r="AE23">
        <v>1</v>
      </c>
      <c r="AF23" t="s">
        <v>6</v>
      </c>
      <c r="AG23">
        <v>76.8</v>
      </c>
      <c r="AH23">
        <v>2</v>
      </c>
      <c r="AI23">
        <v>92817434</v>
      </c>
      <c r="AJ23">
        <v>26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ROW(Source!A38)</f>
        <v>38</v>
      </c>
      <c r="B24">
        <v>92817445</v>
      </c>
      <c r="C24">
        <v>92817433</v>
      </c>
      <c r="D24">
        <v>49510905</v>
      </c>
      <c r="E24">
        <v>70</v>
      </c>
      <c r="F24">
        <v>1</v>
      </c>
      <c r="G24">
        <v>1</v>
      </c>
      <c r="H24">
        <v>1</v>
      </c>
      <c r="I24" t="s">
        <v>255</v>
      </c>
      <c r="J24" t="s">
        <v>6</v>
      </c>
      <c r="K24" t="s">
        <v>256</v>
      </c>
      <c r="L24">
        <v>1191</v>
      </c>
      <c r="N24">
        <v>1013</v>
      </c>
      <c r="O24" t="s">
        <v>254</v>
      </c>
      <c r="P24" t="s">
        <v>254</v>
      </c>
      <c r="Q24">
        <v>1</v>
      </c>
      <c r="X24">
        <v>5.94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6</v>
      </c>
      <c r="AG24">
        <v>5.94</v>
      </c>
      <c r="AH24">
        <v>2</v>
      </c>
      <c r="AI24">
        <v>92817435</v>
      </c>
      <c r="AJ24">
        <v>27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ROW(Source!A38)</f>
        <v>38</v>
      </c>
      <c r="B25">
        <v>92817446</v>
      </c>
      <c r="C25">
        <v>92817433</v>
      </c>
      <c r="D25">
        <v>49672767</v>
      </c>
      <c r="E25">
        <v>1</v>
      </c>
      <c r="F25">
        <v>1</v>
      </c>
      <c r="G25">
        <v>1</v>
      </c>
      <c r="H25">
        <v>2</v>
      </c>
      <c r="I25" t="s">
        <v>257</v>
      </c>
      <c r="J25" t="s">
        <v>258</v>
      </c>
      <c r="K25" t="s">
        <v>259</v>
      </c>
      <c r="L25">
        <v>1367</v>
      </c>
      <c r="N25">
        <v>1011</v>
      </c>
      <c r="O25" t="s">
        <v>260</v>
      </c>
      <c r="P25" t="s">
        <v>260</v>
      </c>
      <c r="Q25">
        <v>1</v>
      </c>
      <c r="X25">
        <v>0.84</v>
      </c>
      <c r="Y25">
        <v>0</v>
      </c>
      <c r="Z25">
        <v>31.26</v>
      </c>
      <c r="AA25">
        <v>13.5</v>
      </c>
      <c r="AB25">
        <v>0</v>
      </c>
      <c r="AC25">
        <v>0</v>
      </c>
      <c r="AD25">
        <v>1</v>
      </c>
      <c r="AE25">
        <v>0</v>
      </c>
      <c r="AF25" t="s">
        <v>6</v>
      </c>
      <c r="AG25">
        <v>0.84</v>
      </c>
      <c r="AH25">
        <v>2</v>
      </c>
      <c r="AI25">
        <v>92817436</v>
      </c>
      <c r="AJ25">
        <v>28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ROW(Source!A38)</f>
        <v>38</v>
      </c>
      <c r="B26">
        <v>92817447</v>
      </c>
      <c r="C26">
        <v>92817433</v>
      </c>
      <c r="D26">
        <v>49672880</v>
      </c>
      <c r="E26">
        <v>1</v>
      </c>
      <c r="F26">
        <v>1</v>
      </c>
      <c r="G26">
        <v>1</v>
      </c>
      <c r="H26">
        <v>2</v>
      </c>
      <c r="I26" t="s">
        <v>276</v>
      </c>
      <c r="J26" t="s">
        <v>277</v>
      </c>
      <c r="K26" t="s">
        <v>278</v>
      </c>
      <c r="L26">
        <v>1367</v>
      </c>
      <c r="N26">
        <v>1011</v>
      </c>
      <c r="O26" t="s">
        <v>260</v>
      </c>
      <c r="P26" t="s">
        <v>260</v>
      </c>
      <c r="Q26">
        <v>1</v>
      </c>
      <c r="X26">
        <v>5.0999999999999996</v>
      </c>
      <c r="Y26">
        <v>0</v>
      </c>
      <c r="Z26">
        <v>14.15</v>
      </c>
      <c r="AA26">
        <v>8.91</v>
      </c>
      <c r="AB26">
        <v>0</v>
      </c>
      <c r="AC26">
        <v>0</v>
      </c>
      <c r="AD26">
        <v>1</v>
      </c>
      <c r="AE26">
        <v>0</v>
      </c>
      <c r="AF26" t="s">
        <v>6</v>
      </c>
      <c r="AG26">
        <v>5.0999999999999996</v>
      </c>
      <c r="AH26">
        <v>2</v>
      </c>
      <c r="AI26">
        <v>92817437</v>
      </c>
      <c r="AJ26">
        <v>29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ROW(Source!A38)</f>
        <v>38</v>
      </c>
      <c r="B27">
        <v>92817448</v>
      </c>
      <c r="C27">
        <v>92817433</v>
      </c>
      <c r="D27">
        <v>49525588</v>
      </c>
      <c r="E27">
        <v>1</v>
      </c>
      <c r="F27">
        <v>1</v>
      </c>
      <c r="G27">
        <v>1</v>
      </c>
      <c r="H27">
        <v>3</v>
      </c>
      <c r="I27" t="s">
        <v>279</v>
      </c>
      <c r="J27" t="s">
        <v>280</v>
      </c>
      <c r="K27" t="s">
        <v>281</v>
      </c>
      <c r="L27">
        <v>1348</v>
      </c>
      <c r="N27">
        <v>1009</v>
      </c>
      <c r="O27" t="s">
        <v>30</v>
      </c>
      <c r="P27" t="s">
        <v>30</v>
      </c>
      <c r="Q27">
        <v>1000</v>
      </c>
      <c r="X27">
        <v>1.2E-4</v>
      </c>
      <c r="Y27">
        <v>8475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6</v>
      </c>
      <c r="AG27">
        <v>1.2E-4</v>
      </c>
      <c r="AH27">
        <v>2</v>
      </c>
      <c r="AI27">
        <v>92817438</v>
      </c>
      <c r="AJ27">
        <v>30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ROW(Source!A38)</f>
        <v>38</v>
      </c>
      <c r="B28">
        <v>92817449</v>
      </c>
      <c r="C28">
        <v>92817433</v>
      </c>
      <c r="D28">
        <v>49527696</v>
      </c>
      <c r="E28">
        <v>1</v>
      </c>
      <c r="F28">
        <v>1</v>
      </c>
      <c r="G28">
        <v>1</v>
      </c>
      <c r="H28">
        <v>3</v>
      </c>
      <c r="I28" t="s">
        <v>282</v>
      </c>
      <c r="J28" t="s">
        <v>283</v>
      </c>
      <c r="K28" t="s">
        <v>284</v>
      </c>
      <c r="L28">
        <v>1348</v>
      </c>
      <c r="N28">
        <v>1009</v>
      </c>
      <c r="O28" t="s">
        <v>30</v>
      </c>
      <c r="P28" t="s">
        <v>30</v>
      </c>
      <c r="Q28">
        <v>1000</v>
      </c>
      <c r="X28">
        <v>6.0000000000000001E-3</v>
      </c>
      <c r="Y28">
        <v>729.98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6</v>
      </c>
      <c r="AG28">
        <v>6.0000000000000001E-3</v>
      </c>
      <c r="AH28">
        <v>2</v>
      </c>
      <c r="AI28">
        <v>92817439</v>
      </c>
      <c r="AJ28">
        <v>31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ROW(Source!A38)</f>
        <v>38</v>
      </c>
      <c r="B29">
        <v>92817450</v>
      </c>
      <c r="C29">
        <v>92817433</v>
      </c>
      <c r="D29">
        <v>49528510</v>
      </c>
      <c r="E29">
        <v>1</v>
      </c>
      <c r="F29">
        <v>1</v>
      </c>
      <c r="G29">
        <v>1</v>
      </c>
      <c r="H29">
        <v>3</v>
      </c>
      <c r="I29" t="s">
        <v>285</v>
      </c>
      <c r="J29" t="s">
        <v>286</v>
      </c>
      <c r="K29" t="s">
        <v>287</v>
      </c>
      <c r="L29">
        <v>1339</v>
      </c>
      <c r="N29">
        <v>1007</v>
      </c>
      <c r="O29" t="s">
        <v>114</v>
      </c>
      <c r="P29" t="s">
        <v>114</v>
      </c>
      <c r="Q29">
        <v>1</v>
      </c>
      <c r="X29">
        <v>1.58</v>
      </c>
      <c r="Y29">
        <v>510.4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6</v>
      </c>
      <c r="AG29">
        <v>1.58</v>
      </c>
      <c r="AH29">
        <v>2</v>
      </c>
      <c r="AI29">
        <v>92817440</v>
      </c>
      <c r="AJ29">
        <v>32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ROW(Source!A38)</f>
        <v>38</v>
      </c>
      <c r="B30">
        <v>92817451</v>
      </c>
      <c r="C30">
        <v>92817433</v>
      </c>
      <c r="D30">
        <v>49528565</v>
      </c>
      <c r="E30">
        <v>1</v>
      </c>
      <c r="F30">
        <v>1</v>
      </c>
      <c r="G30">
        <v>1</v>
      </c>
      <c r="H30">
        <v>3</v>
      </c>
      <c r="I30" t="s">
        <v>288</v>
      </c>
      <c r="J30" t="s">
        <v>289</v>
      </c>
      <c r="K30" t="s">
        <v>290</v>
      </c>
      <c r="L30">
        <v>1339</v>
      </c>
      <c r="N30">
        <v>1007</v>
      </c>
      <c r="O30" t="s">
        <v>114</v>
      </c>
      <c r="P30" t="s">
        <v>114</v>
      </c>
      <c r="Q30">
        <v>1</v>
      </c>
      <c r="X30">
        <v>0.2</v>
      </c>
      <c r="Y30">
        <v>517.91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6</v>
      </c>
      <c r="AG30">
        <v>0.2</v>
      </c>
      <c r="AH30">
        <v>2</v>
      </c>
      <c r="AI30">
        <v>92817441</v>
      </c>
      <c r="AJ30">
        <v>33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ROW(Source!A38)</f>
        <v>38</v>
      </c>
      <c r="B31">
        <v>92817452</v>
      </c>
      <c r="C31">
        <v>92817433</v>
      </c>
      <c r="D31">
        <v>49541436</v>
      </c>
      <c r="E31">
        <v>1</v>
      </c>
      <c r="F31">
        <v>1</v>
      </c>
      <c r="G31">
        <v>1</v>
      </c>
      <c r="H31">
        <v>3</v>
      </c>
      <c r="I31" t="s">
        <v>291</v>
      </c>
      <c r="J31" t="s">
        <v>292</v>
      </c>
      <c r="K31" t="s">
        <v>293</v>
      </c>
      <c r="L31">
        <v>1327</v>
      </c>
      <c r="N31">
        <v>1005</v>
      </c>
      <c r="O31" t="s">
        <v>41</v>
      </c>
      <c r="P31" t="s">
        <v>41</v>
      </c>
      <c r="Q31">
        <v>1</v>
      </c>
      <c r="X31">
        <v>5.28</v>
      </c>
      <c r="Y31">
        <v>28.25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6</v>
      </c>
      <c r="AG31">
        <v>5.28</v>
      </c>
      <c r="AH31">
        <v>2</v>
      </c>
      <c r="AI31">
        <v>92817442</v>
      </c>
      <c r="AJ31">
        <v>34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ROW(Source!A38)</f>
        <v>38</v>
      </c>
      <c r="B32">
        <v>92817453</v>
      </c>
      <c r="C32">
        <v>92817433</v>
      </c>
      <c r="D32">
        <v>49546814</v>
      </c>
      <c r="E32">
        <v>1</v>
      </c>
      <c r="F32">
        <v>1</v>
      </c>
      <c r="G32">
        <v>1</v>
      </c>
      <c r="H32">
        <v>3</v>
      </c>
      <c r="I32" t="s">
        <v>294</v>
      </c>
      <c r="J32" t="s">
        <v>295</v>
      </c>
      <c r="K32" t="s">
        <v>296</v>
      </c>
      <c r="L32">
        <v>1339</v>
      </c>
      <c r="N32">
        <v>1007</v>
      </c>
      <c r="O32" t="s">
        <v>114</v>
      </c>
      <c r="P32" t="s">
        <v>114</v>
      </c>
      <c r="Q32">
        <v>1</v>
      </c>
      <c r="X32">
        <v>0.06</v>
      </c>
      <c r="Y32">
        <v>832.7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6</v>
      </c>
      <c r="AG32">
        <v>0.06</v>
      </c>
      <c r="AH32">
        <v>2</v>
      </c>
      <c r="AI32">
        <v>92817443</v>
      </c>
      <c r="AJ32">
        <v>35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ROW(Source!A39)</f>
        <v>39</v>
      </c>
      <c r="B33">
        <v>92817461</v>
      </c>
      <c r="C33">
        <v>92817454</v>
      </c>
      <c r="D33">
        <v>48043879</v>
      </c>
      <c r="E33">
        <v>68</v>
      </c>
      <c r="F33">
        <v>1</v>
      </c>
      <c r="G33">
        <v>1</v>
      </c>
      <c r="H33">
        <v>1</v>
      </c>
      <c r="I33" t="s">
        <v>252</v>
      </c>
      <c r="J33" t="s">
        <v>6</v>
      </c>
      <c r="K33" t="s">
        <v>253</v>
      </c>
      <c r="L33">
        <v>1191</v>
      </c>
      <c r="N33">
        <v>1013</v>
      </c>
      <c r="O33" t="s">
        <v>254</v>
      </c>
      <c r="P33" t="s">
        <v>254</v>
      </c>
      <c r="Q33">
        <v>1</v>
      </c>
      <c r="X33">
        <v>4.6500000000000004</v>
      </c>
      <c r="Y33">
        <v>0</v>
      </c>
      <c r="Z33">
        <v>0</v>
      </c>
      <c r="AA33">
        <v>0</v>
      </c>
      <c r="AB33">
        <v>9.6199999999999992</v>
      </c>
      <c r="AC33">
        <v>0</v>
      </c>
      <c r="AD33">
        <v>1</v>
      </c>
      <c r="AE33">
        <v>1</v>
      </c>
      <c r="AF33" t="s">
        <v>6</v>
      </c>
      <c r="AG33">
        <v>4.6500000000000004</v>
      </c>
      <c r="AH33">
        <v>2</v>
      </c>
      <c r="AI33">
        <v>92817455</v>
      </c>
      <c r="AJ33">
        <v>36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ROW(Source!A39)</f>
        <v>39</v>
      </c>
      <c r="B34">
        <v>92817462</v>
      </c>
      <c r="C34">
        <v>92817454</v>
      </c>
      <c r="D34">
        <v>48044033</v>
      </c>
      <c r="E34">
        <v>68</v>
      </c>
      <c r="F34">
        <v>1</v>
      </c>
      <c r="G34">
        <v>1</v>
      </c>
      <c r="H34">
        <v>1</v>
      </c>
      <c r="I34" t="s">
        <v>255</v>
      </c>
      <c r="J34" t="s">
        <v>6</v>
      </c>
      <c r="K34" t="s">
        <v>256</v>
      </c>
      <c r="L34">
        <v>1191</v>
      </c>
      <c r="N34">
        <v>1013</v>
      </c>
      <c r="O34" t="s">
        <v>254</v>
      </c>
      <c r="P34" t="s">
        <v>254</v>
      </c>
      <c r="Q34">
        <v>1</v>
      </c>
      <c r="X34">
        <v>0.02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2</v>
      </c>
      <c r="AF34" t="s">
        <v>6</v>
      </c>
      <c r="AG34">
        <v>0.02</v>
      </c>
      <c r="AH34">
        <v>2</v>
      </c>
      <c r="AI34">
        <v>92817456</v>
      </c>
      <c r="AJ34">
        <v>37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ROW(Source!A39)</f>
        <v>39</v>
      </c>
      <c r="B35">
        <v>92817463</v>
      </c>
      <c r="C35">
        <v>92817454</v>
      </c>
      <c r="D35">
        <v>48205768</v>
      </c>
      <c r="E35">
        <v>1</v>
      </c>
      <c r="F35">
        <v>1</v>
      </c>
      <c r="G35">
        <v>1</v>
      </c>
      <c r="H35">
        <v>2</v>
      </c>
      <c r="I35" t="s">
        <v>257</v>
      </c>
      <c r="J35" t="s">
        <v>258</v>
      </c>
      <c r="K35" t="s">
        <v>259</v>
      </c>
      <c r="L35">
        <v>1367</v>
      </c>
      <c r="N35">
        <v>1011</v>
      </c>
      <c r="O35" t="s">
        <v>260</v>
      </c>
      <c r="P35" t="s">
        <v>260</v>
      </c>
      <c r="Q35">
        <v>1</v>
      </c>
      <c r="X35">
        <v>0.01</v>
      </c>
      <c r="Y35">
        <v>0</v>
      </c>
      <c r="Z35">
        <v>31.26</v>
      </c>
      <c r="AA35">
        <v>13.5</v>
      </c>
      <c r="AB35">
        <v>0</v>
      </c>
      <c r="AC35">
        <v>0</v>
      </c>
      <c r="AD35">
        <v>1</v>
      </c>
      <c r="AE35">
        <v>0</v>
      </c>
      <c r="AF35" t="s">
        <v>6</v>
      </c>
      <c r="AG35">
        <v>0.01</v>
      </c>
      <c r="AH35">
        <v>2</v>
      </c>
      <c r="AI35">
        <v>92817457</v>
      </c>
      <c r="AJ35">
        <v>38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ROW(Source!A39)</f>
        <v>39</v>
      </c>
      <c r="B36">
        <v>92817464</v>
      </c>
      <c r="C36">
        <v>92817454</v>
      </c>
      <c r="D36">
        <v>48206504</v>
      </c>
      <c r="E36">
        <v>1</v>
      </c>
      <c r="F36">
        <v>1</v>
      </c>
      <c r="G36">
        <v>1</v>
      </c>
      <c r="H36">
        <v>2</v>
      </c>
      <c r="I36" t="s">
        <v>261</v>
      </c>
      <c r="J36" t="s">
        <v>262</v>
      </c>
      <c r="K36" t="s">
        <v>263</v>
      </c>
      <c r="L36">
        <v>1367</v>
      </c>
      <c r="N36">
        <v>1011</v>
      </c>
      <c r="O36" t="s">
        <v>260</v>
      </c>
      <c r="P36" t="s">
        <v>260</v>
      </c>
      <c r="Q36">
        <v>1</v>
      </c>
      <c r="X36">
        <v>0.01</v>
      </c>
      <c r="Y36">
        <v>0</v>
      </c>
      <c r="Z36">
        <v>65.709999999999994</v>
      </c>
      <c r="AA36">
        <v>11.6</v>
      </c>
      <c r="AB36">
        <v>0</v>
      </c>
      <c r="AC36">
        <v>0</v>
      </c>
      <c r="AD36">
        <v>1</v>
      </c>
      <c r="AE36">
        <v>0</v>
      </c>
      <c r="AF36" t="s">
        <v>6</v>
      </c>
      <c r="AG36">
        <v>0.01</v>
      </c>
      <c r="AH36">
        <v>2</v>
      </c>
      <c r="AI36">
        <v>92817458</v>
      </c>
      <c r="AJ36">
        <v>39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ROW(Source!A39)</f>
        <v>39</v>
      </c>
      <c r="B37">
        <v>92817465</v>
      </c>
      <c r="C37">
        <v>92817454</v>
      </c>
      <c r="D37">
        <v>48059889</v>
      </c>
      <c r="E37">
        <v>1</v>
      </c>
      <c r="F37">
        <v>1</v>
      </c>
      <c r="G37">
        <v>1</v>
      </c>
      <c r="H37">
        <v>3</v>
      </c>
      <c r="I37" t="s">
        <v>264</v>
      </c>
      <c r="J37" t="s">
        <v>265</v>
      </c>
      <c r="K37" t="s">
        <v>266</v>
      </c>
      <c r="L37">
        <v>1346</v>
      </c>
      <c r="N37">
        <v>1009</v>
      </c>
      <c r="O37" t="s">
        <v>101</v>
      </c>
      <c r="P37" t="s">
        <v>101</v>
      </c>
      <c r="Q37">
        <v>1</v>
      </c>
      <c r="X37">
        <v>0.1</v>
      </c>
      <c r="Y37">
        <v>1.82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6</v>
      </c>
      <c r="AG37">
        <v>0.1</v>
      </c>
      <c r="AH37">
        <v>2</v>
      </c>
      <c r="AI37">
        <v>92817459</v>
      </c>
      <c r="AJ37">
        <v>40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ROW(Source!A39)</f>
        <v>39</v>
      </c>
      <c r="B38">
        <v>92817466</v>
      </c>
      <c r="C38">
        <v>92817454</v>
      </c>
      <c r="D38">
        <v>48047040</v>
      </c>
      <c r="E38">
        <v>68</v>
      </c>
      <c r="F38">
        <v>1</v>
      </c>
      <c r="G38">
        <v>1</v>
      </c>
      <c r="H38">
        <v>3</v>
      </c>
      <c r="I38" t="s">
        <v>364</v>
      </c>
      <c r="J38" t="s">
        <v>6</v>
      </c>
      <c r="K38" t="s">
        <v>365</v>
      </c>
      <c r="L38">
        <v>1348</v>
      </c>
      <c r="N38">
        <v>1009</v>
      </c>
      <c r="O38" t="s">
        <v>30</v>
      </c>
      <c r="P38" t="s">
        <v>30</v>
      </c>
      <c r="Q38">
        <v>1000</v>
      </c>
      <c r="X38">
        <v>1.03E-2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6</v>
      </c>
      <c r="AG38">
        <v>1.03E-2</v>
      </c>
      <c r="AH38">
        <v>3</v>
      </c>
      <c r="AI38">
        <v>-1</v>
      </c>
      <c r="AJ38" t="s">
        <v>6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ROW(Source!A41)</f>
        <v>41</v>
      </c>
      <c r="B39">
        <v>92817478</v>
      </c>
      <c r="C39">
        <v>92817468</v>
      </c>
      <c r="D39">
        <v>48043875</v>
      </c>
      <c r="E39">
        <v>68</v>
      </c>
      <c r="F39">
        <v>1</v>
      </c>
      <c r="G39">
        <v>1</v>
      </c>
      <c r="H39">
        <v>1</v>
      </c>
      <c r="I39" t="s">
        <v>267</v>
      </c>
      <c r="J39" t="s">
        <v>6</v>
      </c>
      <c r="K39" t="s">
        <v>268</v>
      </c>
      <c r="L39">
        <v>1191</v>
      </c>
      <c r="N39">
        <v>1013</v>
      </c>
      <c r="O39" t="s">
        <v>254</v>
      </c>
      <c r="P39" t="s">
        <v>254</v>
      </c>
      <c r="Q39">
        <v>1</v>
      </c>
      <c r="X39">
        <v>10.9</v>
      </c>
      <c r="Y39">
        <v>0</v>
      </c>
      <c r="Z39">
        <v>0</v>
      </c>
      <c r="AA39">
        <v>0</v>
      </c>
      <c r="AB39">
        <v>9.51</v>
      </c>
      <c r="AC39">
        <v>0</v>
      </c>
      <c r="AD39">
        <v>1</v>
      </c>
      <c r="AE39">
        <v>1</v>
      </c>
      <c r="AF39" t="s">
        <v>6</v>
      </c>
      <c r="AG39">
        <v>10.9</v>
      </c>
      <c r="AH39">
        <v>2</v>
      </c>
      <c r="AI39">
        <v>92817469</v>
      </c>
      <c r="AJ39">
        <v>42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ROW(Source!A41)</f>
        <v>41</v>
      </c>
      <c r="B40">
        <v>92817479</v>
      </c>
      <c r="C40">
        <v>92817468</v>
      </c>
      <c r="D40">
        <v>48044033</v>
      </c>
      <c r="E40">
        <v>68</v>
      </c>
      <c r="F40">
        <v>1</v>
      </c>
      <c r="G40">
        <v>1</v>
      </c>
      <c r="H40">
        <v>1</v>
      </c>
      <c r="I40" t="s">
        <v>255</v>
      </c>
      <c r="J40" t="s">
        <v>6</v>
      </c>
      <c r="K40" t="s">
        <v>256</v>
      </c>
      <c r="L40">
        <v>1191</v>
      </c>
      <c r="N40">
        <v>1013</v>
      </c>
      <c r="O40" t="s">
        <v>254</v>
      </c>
      <c r="P40" t="s">
        <v>254</v>
      </c>
      <c r="Q40">
        <v>1</v>
      </c>
      <c r="X40">
        <v>0.04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6</v>
      </c>
      <c r="AG40">
        <v>0.04</v>
      </c>
      <c r="AH40">
        <v>2</v>
      </c>
      <c r="AI40">
        <v>92817470</v>
      </c>
      <c r="AJ40">
        <v>43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ROW(Source!A41)</f>
        <v>41</v>
      </c>
      <c r="B41">
        <v>92817480</v>
      </c>
      <c r="C41">
        <v>92817468</v>
      </c>
      <c r="D41">
        <v>48205768</v>
      </c>
      <c r="E41">
        <v>1</v>
      </c>
      <c r="F41">
        <v>1</v>
      </c>
      <c r="G41">
        <v>1</v>
      </c>
      <c r="H41">
        <v>2</v>
      </c>
      <c r="I41" t="s">
        <v>257</v>
      </c>
      <c r="J41" t="s">
        <v>258</v>
      </c>
      <c r="K41" t="s">
        <v>259</v>
      </c>
      <c r="L41">
        <v>1367</v>
      </c>
      <c r="N41">
        <v>1011</v>
      </c>
      <c r="O41" t="s">
        <v>260</v>
      </c>
      <c r="P41" t="s">
        <v>260</v>
      </c>
      <c r="Q41">
        <v>1</v>
      </c>
      <c r="X41">
        <v>0.01</v>
      </c>
      <c r="Y41">
        <v>0</v>
      </c>
      <c r="Z41">
        <v>31.26</v>
      </c>
      <c r="AA41">
        <v>13.5</v>
      </c>
      <c r="AB41">
        <v>0</v>
      </c>
      <c r="AC41">
        <v>0</v>
      </c>
      <c r="AD41">
        <v>1</v>
      </c>
      <c r="AE41">
        <v>0</v>
      </c>
      <c r="AF41" t="s">
        <v>6</v>
      </c>
      <c r="AG41">
        <v>0.01</v>
      </c>
      <c r="AH41">
        <v>2</v>
      </c>
      <c r="AI41">
        <v>92817471</v>
      </c>
      <c r="AJ41">
        <v>44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ROW(Source!A41)</f>
        <v>41</v>
      </c>
      <c r="B42">
        <v>92817481</v>
      </c>
      <c r="C42">
        <v>92817468</v>
      </c>
      <c r="D42">
        <v>48206504</v>
      </c>
      <c r="E42">
        <v>1</v>
      </c>
      <c r="F42">
        <v>1</v>
      </c>
      <c r="G42">
        <v>1</v>
      </c>
      <c r="H42">
        <v>2</v>
      </c>
      <c r="I42" t="s">
        <v>261</v>
      </c>
      <c r="J42" t="s">
        <v>262</v>
      </c>
      <c r="K42" t="s">
        <v>263</v>
      </c>
      <c r="L42">
        <v>1367</v>
      </c>
      <c r="N42">
        <v>1011</v>
      </c>
      <c r="O42" t="s">
        <v>260</v>
      </c>
      <c r="P42" t="s">
        <v>260</v>
      </c>
      <c r="Q42">
        <v>1</v>
      </c>
      <c r="X42">
        <v>0.03</v>
      </c>
      <c r="Y42">
        <v>0</v>
      </c>
      <c r="Z42">
        <v>65.709999999999994</v>
      </c>
      <c r="AA42">
        <v>11.6</v>
      </c>
      <c r="AB42">
        <v>0</v>
      </c>
      <c r="AC42">
        <v>0</v>
      </c>
      <c r="AD42">
        <v>1</v>
      </c>
      <c r="AE42">
        <v>0</v>
      </c>
      <c r="AF42" t="s">
        <v>6</v>
      </c>
      <c r="AG42">
        <v>0.03</v>
      </c>
      <c r="AH42">
        <v>2</v>
      </c>
      <c r="AI42">
        <v>92817472</v>
      </c>
      <c r="AJ42">
        <v>45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ROW(Source!A41)</f>
        <v>41</v>
      </c>
      <c r="B43">
        <v>92817482</v>
      </c>
      <c r="C43">
        <v>92817468</v>
      </c>
      <c r="D43">
        <v>48059540</v>
      </c>
      <c r="E43">
        <v>1</v>
      </c>
      <c r="F43">
        <v>1</v>
      </c>
      <c r="G43">
        <v>1</v>
      </c>
      <c r="H43">
        <v>3</v>
      </c>
      <c r="I43" t="s">
        <v>39</v>
      </c>
      <c r="J43" t="s">
        <v>42</v>
      </c>
      <c r="K43" t="s">
        <v>40</v>
      </c>
      <c r="L43">
        <v>1327</v>
      </c>
      <c r="N43">
        <v>1005</v>
      </c>
      <c r="O43" t="s">
        <v>41</v>
      </c>
      <c r="P43" t="s">
        <v>41</v>
      </c>
      <c r="Q43">
        <v>1</v>
      </c>
      <c r="X43">
        <v>4.4000000000000004</v>
      </c>
      <c r="Y43">
        <v>72.319999999999993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6</v>
      </c>
      <c r="AG43">
        <v>4.4000000000000004</v>
      </c>
      <c r="AH43">
        <v>2</v>
      </c>
      <c r="AI43">
        <v>92817473</v>
      </c>
      <c r="AJ43">
        <v>46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ROW(Source!A41)</f>
        <v>41</v>
      </c>
      <c r="B44">
        <v>92817483</v>
      </c>
      <c r="C44">
        <v>92817468</v>
      </c>
      <c r="D44">
        <v>48059889</v>
      </c>
      <c r="E44">
        <v>1</v>
      </c>
      <c r="F44">
        <v>1</v>
      </c>
      <c r="G44">
        <v>1</v>
      </c>
      <c r="H44">
        <v>3</v>
      </c>
      <c r="I44" t="s">
        <v>264</v>
      </c>
      <c r="J44" t="s">
        <v>265</v>
      </c>
      <c r="K44" t="s">
        <v>266</v>
      </c>
      <c r="L44">
        <v>1346</v>
      </c>
      <c r="N44">
        <v>1009</v>
      </c>
      <c r="O44" t="s">
        <v>101</v>
      </c>
      <c r="P44" t="s">
        <v>101</v>
      </c>
      <c r="Q44">
        <v>1</v>
      </c>
      <c r="X44">
        <v>0.15</v>
      </c>
      <c r="Y44">
        <v>1.82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6</v>
      </c>
      <c r="AG44">
        <v>0.15</v>
      </c>
      <c r="AH44">
        <v>2</v>
      </c>
      <c r="AI44">
        <v>92817475</v>
      </c>
      <c r="AJ44">
        <v>48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ROW(Source!A41)</f>
        <v>41</v>
      </c>
      <c r="B45">
        <v>92817484</v>
      </c>
      <c r="C45">
        <v>92817468</v>
      </c>
      <c r="D45">
        <v>48088579</v>
      </c>
      <c r="E45">
        <v>1</v>
      </c>
      <c r="F45">
        <v>1</v>
      </c>
      <c r="G45">
        <v>1</v>
      </c>
      <c r="H45">
        <v>3</v>
      </c>
      <c r="I45" t="s">
        <v>45</v>
      </c>
      <c r="J45" t="s">
        <v>47</v>
      </c>
      <c r="K45" t="s">
        <v>46</v>
      </c>
      <c r="L45">
        <v>1348</v>
      </c>
      <c r="N45">
        <v>1009</v>
      </c>
      <c r="O45" t="s">
        <v>30</v>
      </c>
      <c r="P45" t="s">
        <v>30</v>
      </c>
      <c r="Q45">
        <v>1000</v>
      </c>
      <c r="X45">
        <v>2.9000000000000001E-2</v>
      </c>
      <c r="Y45">
        <v>2898.5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6</v>
      </c>
      <c r="AG45">
        <v>2.9000000000000001E-2</v>
      </c>
      <c r="AH45">
        <v>2</v>
      </c>
      <c r="AI45">
        <v>92817476</v>
      </c>
      <c r="AJ45">
        <v>49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ROW(Source!A46)</f>
        <v>46</v>
      </c>
      <c r="B46">
        <v>92817500</v>
      </c>
      <c r="C46">
        <v>92817489</v>
      </c>
      <c r="D46">
        <v>48043843</v>
      </c>
      <c r="E46">
        <v>68</v>
      </c>
      <c r="F46">
        <v>1</v>
      </c>
      <c r="G46">
        <v>1</v>
      </c>
      <c r="H46">
        <v>1</v>
      </c>
      <c r="I46" t="s">
        <v>269</v>
      </c>
      <c r="J46" t="s">
        <v>6</v>
      </c>
      <c r="K46" t="s">
        <v>270</v>
      </c>
      <c r="L46">
        <v>1191</v>
      </c>
      <c r="N46">
        <v>1013</v>
      </c>
      <c r="O46" t="s">
        <v>254</v>
      </c>
      <c r="P46" t="s">
        <v>254</v>
      </c>
      <c r="Q46">
        <v>1</v>
      </c>
      <c r="X46">
        <v>32.729999999999997</v>
      </c>
      <c r="Y46">
        <v>0</v>
      </c>
      <c r="Z46">
        <v>0</v>
      </c>
      <c r="AA46">
        <v>0</v>
      </c>
      <c r="AB46">
        <v>8.86</v>
      </c>
      <c r="AC46">
        <v>0</v>
      </c>
      <c r="AD46">
        <v>1</v>
      </c>
      <c r="AE46">
        <v>1</v>
      </c>
      <c r="AF46" t="s">
        <v>6</v>
      </c>
      <c r="AG46">
        <v>32.729999999999997</v>
      </c>
      <c r="AH46">
        <v>2</v>
      </c>
      <c r="AI46">
        <v>92817490</v>
      </c>
      <c r="AJ46">
        <v>51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ROW(Source!A46)</f>
        <v>46</v>
      </c>
      <c r="B47">
        <v>92817501</v>
      </c>
      <c r="C47">
        <v>92817489</v>
      </c>
      <c r="D47">
        <v>48044033</v>
      </c>
      <c r="E47">
        <v>68</v>
      </c>
      <c r="F47">
        <v>1</v>
      </c>
      <c r="G47">
        <v>1</v>
      </c>
      <c r="H47">
        <v>1</v>
      </c>
      <c r="I47" t="s">
        <v>255</v>
      </c>
      <c r="J47" t="s">
        <v>6</v>
      </c>
      <c r="K47" t="s">
        <v>256</v>
      </c>
      <c r="L47">
        <v>1191</v>
      </c>
      <c r="N47">
        <v>1013</v>
      </c>
      <c r="O47" t="s">
        <v>254</v>
      </c>
      <c r="P47" t="s">
        <v>254</v>
      </c>
      <c r="Q47">
        <v>1</v>
      </c>
      <c r="X47">
        <v>0.11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2</v>
      </c>
      <c r="AF47" t="s">
        <v>6</v>
      </c>
      <c r="AG47">
        <v>0.11</v>
      </c>
      <c r="AH47">
        <v>2</v>
      </c>
      <c r="AI47">
        <v>92817491</v>
      </c>
      <c r="AJ47">
        <v>52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ROW(Source!A46)</f>
        <v>46</v>
      </c>
      <c r="B48">
        <v>92817502</v>
      </c>
      <c r="C48">
        <v>92817489</v>
      </c>
      <c r="D48">
        <v>48205766</v>
      </c>
      <c r="E48">
        <v>1</v>
      </c>
      <c r="F48">
        <v>1</v>
      </c>
      <c r="G48">
        <v>1</v>
      </c>
      <c r="H48">
        <v>2</v>
      </c>
      <c r="I48" t="s">
        <v>271</v>
      </c>
      <c r="J48" t="s">
        <v>272</v>
      </c>
      <c r="K48" t="s">
        <v>273</v>
      </c>
      <c r="L48">
        <v>1367</v>
      </c>
      <c r="N48">
        <v>1011</v>
      </c>
      <c r="O48" t="s">
        <v>260</v>
      </c>
      <c r="P48" t="s">
        <v>260</v>
      </c>
      <c r="Q48">
        <v>1</v>
      </c>
      <c r="X48">
        <v>0.01</v>
      </c>
      <c r="Y48">
        <v>0</v>
      </c>
      <c r="Z48">
        <v>27.66</v>
      </c>
      <c r="AA48">
        <v>11.6</v>
      </c>
      <c r="AB48">
        <v>0</v>
      </c>
      <c r="AC48">
        <v>0</v>
      </c>
      <c r="AD48">
        <v>1</v>
      </c>
      <c r="AE48">
        <v>0</v>
      </c>
      <c r="AF48" t="s">
        <v>6</v>
      </c>
      <c r="AG48">
        <v>0.01</v>
      </c>
      <c r="AH48">
        <v>2</v>
      </c>
      <c r="AI48">
        <v>92817492</v>
      </c>
      <c r="AJ48">
        <v>53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ROW(Source!A46)</f>
        <v>46</v>
      </c>
      <c r="B49">
        <v>92817503</v>
      </c>
      <c r="C49">
        <v>92817489</v>
      </c>
      <c r="D49">
        <v>48206504</v>
      </c>
      <c r="E49">
        <v>1</v>
      </c>
      <c r="F49">
        <v>1</v>
      </c>
      <c r="G49">
        <v>1</v>
      </c>
      <c r="H49">
        <v>2</v>
      </c>
      <c r="I49" t="s">
        <v>261</v>
      </c>
      <c r="J49" t="s">
        <v>262</v>
      </c>
      <c r="K49" t="s">
        <v>263</v>
      </c>
      <c r="L49">
        <v>1367</v>
      </c>
      <c r="N49">
        <v>1011</v>
      </c>
      <c r="O49" t="s">
        <v>260</v>
      </c>
      <c r="P49" t="s">
        <v>260</v>
      </c>
      <c r="Q49">
        <v>1</v>
      </c>
      <c r="X49">
        <v>0.1</v>
      </c>
      <c r="Y49">
        <v>0</v>
      </c>
      <c r="Z49">
        <v>65.709999999999994</v>
      </c>
      <c r="AA49">
        <v>11.6</v>
      </c>
      <c r="AB49">
        <v>0</v>
      </c>
      <c r="AC49">
        <v>0</v>
      </c>
      <c r="AD49">
        <v>1</v>
      </c>
      <c r="AE49">
        <v>0</v>
      </c>
      <c r="AF49" t="s">
        <v>6</v>
      </c>
      <c r="AG49">
        <v>0.1</v>
      </c>
      <c r="AH49">
        <v>2</v>
      </c>
      <c r="AI49">
        <v>92817493</v>
      </c>
      <c r="AJ49">
        <v>54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ROW(Source!A46)</f>
        <v>46</v>
      </c>
      <c r="B50">
        <v>92817504</v>
      </c>
      <c r="C50">
        <v>92817489</v>
      </c>
      <c r="D50">
        <v>48059540</v>
      </c>
      <c r="E50">
        <v>1</v>
      </c>
      <c r="F50">
        <v>1</v>
      </c>
      <c r="G50">
        <v>1</v>
      </c>
      <c r="H50">
        <v>3</v>
      </c>
      <c r="I50" t="s">
        <v>39</v>
      </c>
      <c r="J50" t="s">
        <v>42</v>
      </c>
      <c r="K50" t="s">
        <v>40</v>
      </c>
      <c r="L50">
        <v>1327</v>
      </c>
      <c r="N50">
        <v>1005</v>
      </c>
      <c r="O50" t="s">
        <v>41</v>
      </c>
      <c r="P50" t="s">
        <v>41</v>
      </c>
      <c r="Q50">
        <v>1</v>
      </c>
      <c r="X50">
        <v>0.84</v>
      </c>
      <c r="Y50">
        <v>72.319999999999993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6</v>
      </c>
      <c r="AG50">
        <v>0.84</v>
      </c>
      <c r="AH50">
        <v>2</v>
      </c>
      <c r="AI50">
        <v>92817494</v>
      </c>
      <c r="AJ50">
        <v>55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ROW(Source!A46)</f>
        <v>46</v>
      </c>
      <c r="B51">
        <v>92817505</v>
      </c>
      <c r="C51">
        <v>92817489</v>
      </c>
      <c r="D51">
        <v>48059889</v>
      </c>
      <c r="E51">
        <v>1</v>
      </c>
      <c r="F51">
        <v>1</v>
      </c>
      <c r="G51">
        <v>1</v>
      </c>
      <c r="H51">
        <v>3</v>
      </c>
      <c r="I51" t="s">
        <v>264</v>
      </c>
      <c r="J51" t="s">
        <v>265</v>
      </c>
      <c r="K51" t="s">
        <v>266</v>
      </c>
      <c r="L51">
        <v>1346</v>
      </c>
      <c r="N51">
        <v>1009</v>
      </c>
      <c r="O51" t="s">
        <v>101</v>
      </c>
      <c r="P51" t="s">
        <v>101</v>
      </c>
      <c r="Q51">
        <v>1</v>
      </c>
      <c r="X51">
        <v>0.31</v>
      </c>
      <c r="Y51">
        <v>1.82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6</v>
      </c>
      <c r="AG51">
        <v>0.31</v>
      </c>
      <c r="AH51">
        <v>2</v>
      </c>
      <c r="AI51">
        <v>92817495</v>
      </c>
      <c r="AJ51">
        <v>56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ROW(Source!A46)</f>
        <v>46</v>
      </c>
      <c r="B52">
        <v>92817506</v>
      </c>
      <c r="C52">
        <v>92817489</v>
      </c>
      <c r="D52">
        <v>48047045</v>
      </c>
      <c r="E52">
        <v>68</v>
      </c>
      <c r="F52">
        <v>1</v>
      </c>
      <c r="G52">
        <v>1</v>
      </c>
      <c r="H52">
        <v>3</v>
      </c>
      <c r="I52" t="s">
        <v>366</v>
      </c>
      <c r="J52" t="s">
        <v>6</v>
      </c>
      <c r="K52" t="s">
        <v>367</v>
      </c>
      <c r="L52">
        <v>1348</v>
      </c>
      <c r="N52">
        <v>1009</v>
      </c>
      <c r="O52" t="s">
        <v>30</v>
      </c>
      <c r="P52" t="s">
        <v>30</v>
      </c>
      <c r="Q52">
        <v>1000</v>
      </c>
      <c r="X52">
        <v>0.03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 t="s">
        <v>6</v>
      </c>
      <c r="AG52">
        <v>0.03</v>
      </c>
      <c r="AH52">
        <v>3</v>
      </c>
      <c r="AI52">
        <v>-1</v>
      </c>
      <c r="AJ52" t="s">
        <v>6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ROW(Source!A46)</f>
        <v>46</v>
      </c>
      <c r="B53">
        <v>92817507</v>
      </c>
      <c r="C53">
        <v>92817489</v>
      </c>
      <c r="D53">
        <v>48047060</v>
      </c>
      <c r="E53">
        <v>68</v>
      </c>
      <c r="F53">
        <v>1</v>
      </c>
      <c r="G53">
        <v>1</v>
      </c>
      <c r="H53">
        <v>3</v>
      </c>
      <c r="I53" t="s">
        <v>368</v>
      </c>
      <c r="J53" t="s">
        <v>6</v>
      </c>
      <c r="K53" t="s">
        <v>365</v>
      </c>
      <c r="L53">
        <v>1348</v>
      </c>
      <c r="N53">
        <v>1009</v>
      </c>
      <c r="O53" t="s">
        <v>30</v>
      </c>
      <c r="P53" t="s">
        <v>30</v>
      </c>
      <c r="Q53">
        <v>1000</v>
      </c>
      <c r="X53">
        <v>0.02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6</v>
      </c>
      <c r="AG53">
        <v>0.02</v>
      </c>
      <c r="AH53">
        <v>3</v>
      </c>
      <c r="AI53">
        <v>-1</v>
      </c>
      <c r="AJ53" t="s">
        <v>6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ROW(Source!A46)</f>
        <v>46</v>
      </c>
      <c r="B54">
        <v>92817508</v>
      </c>
      <c r="C54">
        <v>92817489</v>
      </c>
      <c r="D54">
        <v>48088585</v>
      </c>
      <c r="E54">
        <v>1</v>
      </c>
      <c r="F54">
        <v>1</v>
      </c>
      <c r="G54">
        <v>1</v>
      </c>
      <c r="H54">
        <v>3</v>
      </c>
      <c r="I54" t="s">
        <v>61</v>
      </c>
      <c r="J54" t="s">
        <v>63</v>
      </c>
      <c r="K54" t="s">
        <v>62</v>
      </c>
      <c r="L54">
        <v>1348</v>
      </c>
      <c r="N54">
        <v>1009</v>
      </c>
      <c r="O54" t="s">
        <v>30</v>
      </c>
      <c r="P54" t="s">
        <v>30</v>
      </c>
      <c r="Q54">
        <v>1000</v>
      </c>
      <c r="X54">
        <v>5.0000000000000001E-3</v>
      </c>
      <c r="Y54">
        <v>11397.1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6</v>
      </c>
      <c r="AG54">
        <v>5.0000000000000001E-3</v>
      </c>
      <c r="AH54">
        <v>2</v>
      </c>
      <c r="AI54">
        <v>92817496</v>
      </c>
      <c r="AJ54">
        <v>57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ROW(Source!A51)</f>
        <v>51</v>
      </c>
      <c r="B55">
        <v>92817525</v>
      </c>
      <c r="C55">
        <v>92817513</v>
      </c>
      <c r="D55">
        <v>49510737</v>
      </c>
      <c r="E55">
        <v>70</v>
      </c>
      <c r="F55">
        <v>1</v>
      </c>
      <c r="G55">
        <v>1</v>
      </c>
      <c r="H55">
        <v>1</v>
      </c>
      <c r="I55" t="s">
        <v>297</v>
      </c>
      <c r="J55" t="s">
        <v>6</v>
      </c>
      <c r="K55" t="s">
        <v>298</v>
      </c>
      <c r="L55">
        <v>1191</v>
      </c>
      <c r="N55">
        <v>1013</v>
      </c>
      <c r="O55" t="s">
        <v>254</v>
      </c>
      <c r="P55" t="s">
        <v>254</v>
      </c>
      <c r="Q55">
        <v>1</v>
      </c>
      <c r="X55">
        <v>166.11</v>
      </c>
      <c r="Y55">
        <v>0</v>
      </c>
      <c r="Z55">
        <v>0</v>
      </c>
      <c r="AA55">
        <v>0</v>
      </c>
      <c r="AB55">
        <v>9.18</v>
      </c>
      <c r="AC55">
        <v>0</v>
      </c>
      <c r="AD55">
        <v>1</v>
      </c>
      <c r="AE55">
        <v>1</v>
      </c>
      <c r="AF55" t="s">
        <v>6</v>
      </c>
      <c r="AG55">
        <v>166.11</v>
      </c>
      <c r="AH55">
        <v>2</v>
      </c>
      <c r="AI55">
        <v>92817516</v>
      </c>
      <c r="AJ55">
        <v>61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ROW(Source!A51)</f>
        <v>51</v>
      </c>
      <c r="B56">
        <v>92817526</v>
      </c>
      <c r="C56">
        <v>92817513</v>
      </c>
      <c r="D56">
        <v>49510905</v>
      </c>
      <c r="E56">
        <v>70</v>
      </c>
      <c r="F56">
        <v>1</v>
      </c>
      <c r="G56">
        <v>1</v>
      </c>
      <c r="H56">
        <v>1</v>
      </c>
      <c r="I56" t="s">
        <v>255</v>
      </c>
      <c r="J56" t="s">
        <v>6</v>
      </c>
      <c r="K56" t="s">
        <v>256</v>
      </c>
      <c r="L56">
        <v>1191</v>
      </c>
      <c r="N56">
        <v>1013</v>
      </c>
      <c r="O56" t="s">
        <v>254</v>
      </c>
      <c r="P56" t="s">
        <v>254</v>
      </c>
      <c r="Q56">
        <v>1</v>
      </c>
      <c r="X56">
        <v>1.65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2</v>
      </c>
      <c r="AF56" t="s">
        <v>6</v>
      </c>
      <c r="AG56">
        <v>1.65</v>
      </c>
      <c r="AH56">
        <v>2</v>
      </c>
      <c r="AI56">
        <v>92817517</v>
      </c>
      <c r="AJ56">
        <v>62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ROW(Source!A51)</f>
        <v>51</v>
      </c>
      <c r="B57">
        <v>92817527</v>
      </c>
      <c r="C57">
        <v>92817513</v>
      </c>
      <c r="D57">
        <v>49672727</v>
      </c>
      <c r="E57">
        <v>1</v>
      </c>
      <c r="F57">
        <v>1</v>
      </c>
      <c r="G57">
        <v>1</v>
      </c>
      <c r="H57">
        <v>2</v>
      </c>
      <c r="I57" t="s">
        <v>299</v>
      </c>
      <c r="J57" t="s">
        <v>300</v>
      </c>
      <c r="K57" t="s">
        <v>301</v>
      </c>
      <c r="L57">
        <v>1367</v>
      </c>
      <c r="N57">
        <v>1011</v>
      </c>
      <c r="O57" t="s">
        <v>260</v>
      </c>
      <c r="P57" t="s">
        <v>260</v>
      </c>
      <c r="Q57">
        <v>1</v>
      </c>
      <c r="X57">
        <v>0.08</v>
      </c>
      <c r="Y57">
        <v>0</v>
      </c>
      <c r="Z57">
        <v>89.99</v>
      </c>
      <c r="AA57">
        <v>10.06</v>
      </c>
      <c r="AB57">
        <v>0</v>
      </c>
      <c r="AC57">
        <v>0</v>
      </c>
      <c r="AD57">
        <v>1</v>
      </c>
      <c r="AE57">
        <v>0</v>
      </c>
      <c r="AF57" t="s">
        <v>6</v>
      </c>
      <c r="AG57">
        <v>0.08</v>
      </c>
      <c r="AH57">
        <v>2</v>
      </c>
      <c r="AI57">
        <v>92817518</v>
      </c>
      <c r="AJ57">
        <v>63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ROW(Source!A51)</f>
        <v>51</v>
      </c>
      <c r="B58">
        <v>92817528</v>
      </c>
      <c r="C58">
        <v>92817513</v>
      </c>
      <c r="D58">
        <v>49672767</v>
      </c>
      <c r="E58">
        <v>1</v>
      </c>
      <c r="F58">
        <v>1</v>
      </c>
      <c r="G58">
        <v>1</v>
      </c>
      <c r="H58">
        <v>2</v>
      </c>
      <c r="I58" t="s">
        <v>257</v>
      </c>
      <c r="J58" t="s">
        <v>258</v>
      </c>
      <c r="K58" t="s">
        <v>259</v>
      </c>
      <c r="L58">
        <v>1367</v>
      </c>
      <c r="N58">
        <v>1011</v>
      </c>
      <c r="O58" t="s">
        <v>260</v>
      </c>
      <c r="P58" t="s">
        <v>260</v>
      </c>
      <c r="Q58">
        <v>1</v>
      </c>
      <c r="X58">
        <v>0.27</v>
      </c>
      <c r="Y58">
        <v>0</v>
      </c>
      <c r="Z58">
        <v>31.26</v>
      </c>
      <c r="AA58">
        <v>13.5</v>
      </c>
      <c r="AB58">
        <v>0</v>
      </c>
      <c r="AC58">
        <v>0</v>
      </c>
      <c r="AD58">
        <v>1</v>
      </c>
      <c r="AE58">
        <v>0</v>
      </c>
      <c r="AF58" t="s">
        <v>6</v>
      </c>
      <c r="AG58">
        <v>0.27</v>
      </c>
      <c r="AH58">
        <v>2</v>
      </c>
      <c r="AI58">
        <v>92817519</v>
      </c>
      <c r="AJ58">
        <v>64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ROW(Source!A51)</f>
        <v>51</v>
      </c>
      <c r="B59">
        <v>92817529</v>
      </c>
      <c r="C59">
        <v>92817513</v>
      </c>
      <c r="D59">
        <v>49672890</v>
      </c>
      <c r="E59">
        <v>1</v>
      </c>
      <c r="F59">
        <v>1</v>
      </c>
      <c r="G59">
        <v>1</v>
      </c>
      <c r="H59">
        <v>2</v>
      </c>
      <c r="I59" t="s">
        <v>302</v>
      </c>
      <c r="J59" t="s">
        <v>303</v>
      </c>
      <c r="K59" t="s">
        <v>304</v>
      </c>
      <c r="L59">
        <v>1367</v>
      </c>
      <c r="N59">
        <v>1011</v>
      </c>
      <c r="O59" t="s">
        <v>260</v>
      </c>
      <c r="P59" t="s">
        <v>260</v>
      </c>
      <c r="Q59">
        <v>1</v>
      </c>
      <c r="X59">
        <v>1.3</v>
      </c>
      <c r="Y59">
        <v>0</v>
      </c>
      <c r="Z59">
        <v>12.39</v>
      </c>
      <c r="AA59">
        <v>10.06</v>
      </c>
      <c r="AB59">
        <v>0</v>
      </c>
      <c r="AC59">
        <v>0</v>
      </c>
      <c r="AD59">
        <v>1</v>
      </c>
      <c r="AE59">
        <v>0</v>
      </c>
      <c r="AF59" t="s">
        <v>6</v>
      </c>
      <c r="AG59">
        <v>1.3</v>
      </c>
      <c r="AH59">
        <v>2</v>
      </c>
      <c r="AI59">
        <v>92817520</v>
      </c>
      <c r="AJ59">
        <v>65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ROW(Source!A51)</f>
        <v>51</v>
      </c>
      <c r="B60">
        <v>92817530</v>
      </c>
      <c r="C60">
        <v>92817513</v>
      </c>
      <c r="D60">
        <v>49523203</v>
      </c>
      <c r="E60">
        <v>1</v>
      </c>
      <c r="F60">
        <v>1</v>
      </c>
      <c r="G60">
        <v>1</v>
      </c>
      <c r="H60">
        <v>3</v>
      </c>
      <c r="I60" t="s">
        <v>305</v>
      </c>
      <c r="J60" t="s">
        <v>306</v>
      </c>
      <c r="K60" t="s">
        <v>307</v>
      </c>
      <c r="L60">
        <v>1339</v>
      </c>
      <c r="N60">
        <v>1007</v>
      </c>
      <c r="O60" t="s">
        <v>114</v>
      </c>
      <c r="P60" t="s">
        <v>114</v>
      </c>
      <c r="Q60">
        <v>1</v>
      </c>
      <c r="X60">
        <v>0.93</v>
      </c>
      <c r="Y60">
        <v>2.44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6</v>
      </c>
      <c r="AG60">
        <v>0.93</v>
      </c>
      <c r="AH60">
        <v>2</v>
      </c>
      <c r="AI60">
        <v>92817521</v>
      </c>
      <c r="AJ60">
        <v>66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ROW(Source!A51)</f>
        <v>51</v>
      </c>
      <c r="B61">
        <v>92817531</v>
      </c>
      <c r="C61">
        <v>92817513</v>
      </c>
      <c r="D61">
        <v>49526680</v>
      </c>
      <c r="E61">
        <v>1</v>
      </c>
      <c r="F61">
        <v>1</v>
      </c>
      <c r="G61">
        <v>1</v>
      </c>
      <c r="H61">
        <v>3</v>
      </c>
      <c r="I61" t="s">
        <v>264</v>
      </c>
      <c r="J61" t="s">
        <v>265</v>
      </c>
      <c r="K61" t="s">
        <v>266</v>
      </c>
      <c r="L61">
        <v>1346</v>
      </c>
      <c r="N61">
        <v>1009</v>
      </c>
      <c r="O61" t="s">
        <v>101</v>
      </c>
      <c r="P61" t="s">
        <v>101</v>
      </c>
      <c r="Q61">
        <v>1</v>
      </c>
      <c r="X61">
        <v>0.5</v>
      </c>
      <c r="Y61">
        <v>1.82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6</v>
      </c>
      <c r="AG61">
        <v>0.5</v>
      </c>
      <c r="AH61">
        <v>2</v>
      </c>
      <c r="AI61">
        <v>92817522</v>
      </c>
      <c r="AJ61">
        <v>67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ROW(Source!A51)</f>
        <v>51</v>
      </c>
      <c r="B62">
        <v>92817532</v>
      </c>
      <c r="C62">
        <v>92817513</v>
      </c>
      <c r="D62">
        <v>49511823</v>
      </c>
      <c r="E62">
        <v>70</v>
      </c>
      <c r="F62">
        <v>1</v>
      </c>
      <c r="G62">
        <v>1</v>
      </c>
      <c r="H62">
        <v>3</v>
      </c>
      <c r="I62" t="s">
        <v>369</v>
      </c>
      <c r="J62" t="s">
        <v>6</v>
      </c>
      <c r="K62" t="s">
        <v>105</v>
      </c>
      <c r="L62">
        <v>1348</v>
      </c>
      <c r="N62">
        <v>1009</v>
      </c>
      <c r="O62" t="s">
        <v>30</v>
      </c>
      <c r="P62" t="s">
        <v>30</v>
      </c>
      <c r="Q62">
        <v>1000</v>
      </c>
      <c r="X62">
        <v>0.05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 t="s">
        <v>6</v>
      </c>
      <c r="AG62">
        <v>0.05</v>
      </c>
      <c r="AH62">
        <v>3</v>
      </c>
      <c r="AI62">
        <v>-1</v>
      </c>
      <c r="AJ62" t="s">
        <v>6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ROW(Source!A51)</f>
        <v>51</v>
      </c>
      <c r="B63">
        <v>92817533</v>
      </c>
      <c r="C63">
        <v>92817513</v>
      </c>
      <c r="D63">
        <v>49538486</v>
      </c>
      <c r="E63">
        <v>1</v>
      </c>
      <c r="F63">
        <v>1</v>
      </c>
      <c r="G63">
        <v>1</v>
      </c>
      <c r="H63">
        <v>3</v>
      </c>
      <c r="I63" t="s">
        <v>308</v>
      </c>
      <c r="J63" t="s">
        <v>309</v>
      </c>
      <c r="K63" t="s">
        <v>310</v>
      </c>
      <c r="L63">
        <v>1377</v>
      </c>
      <c r="N63">
        <v>1013</v>
      </c>
      <c r="O63" t="s">
        <v>311</v>
      </c>
      <c r="P63" t="s">
        <v>311</v>
      </c>
      <c r="Q63">
        <v>1</v>
      </c>
      <c r="X63">
        <v>7</v>
      </c>
      <c r="Y63">
        <v>316.3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6</v>
      </c>
      <c r="AG63">
        <v>7</v>
      </c>
      <c r="AH63">
        <v>2</v>
      </c>
      <c r="AI63">
        <v>92817523</v>
      </c>
      <c r="AJ63">
        <v>69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ROW(Source!A51)</f>
        <v>51</v>
      </c>
      <c r="B64">
        <v>92817534</v>
      </c>
      <c r="C64">
        <v>92817513</v>
      </c>
      <c r="D64">
        <v>49512500</v>
      </c>
      <c r="E64">
        <v>70</v>
      </c>
      <c r="F64">
        <v>1</v>
      </c>
      <c r="G64">
        <v>1</v>
      </c>
      <c r="H64">
        <v>3</v>
      </c>
      <c r="I64" t="s">
        <v>370</v>
      </c>
      <c r="J64" t="s">
        <v>6</v>
      </c>
      <c r="K64" t="s">
        <v>371</v>
      </c>
      <c r="L64">
        <v>1327</v>
      </c>
      <c r="N64">
        <v>1005</v>
      </c>
      <c r="O64" t="s">
        <v>41</v>
      </c>
      <c r="P64" t="s">
        <v>41</v>
      </c>
      <c r="Q64">
        <v>1</v>
      </c>
      <c r="X64">
        <v>99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6</v>
      </c>
      <c r="AG64">
        <v>99</v>
      </c>
      <c r="AH64">
        <v>3</v>
      </c>
      <c r="AI64">
        <v>-1</v>
      </c>
      <c r="AJ64" t="s">
        <v>6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ROW(Source!A51)</f>
        <v>51</v>
      </c>
      <c r="B65">
        <v>92817535</v>
      </c>
      <c r="C65">
        <v>92817513</v>
      </c>
      <c r="D65">
        <v>49513804</v>
      </c>
      <c r="E65">
        <v>70</v>
      </c>
      <c r="F65">
        <v>1</v>
      </c>
      <c r="G65">
        <v>1</v>
      </c>
      <c r="H65">
        <v>3</v>
      </c>
      <c r="I65" t="s">
        <v>372</v>
      </c>
      <c r="J65" t="s">
        <v>6</v>
      </c>
      <c r="K65" t="s">
        <v>373</v>
      </c>
      <c r="L65">
        <v>1348</v>
      </c>
      <c r="N65">
        <v>1009</v>
      </c>
      <c r="O65" t="s">
        <v>30</v>
      </c>
      <c r="P65" t="s">
        <v>30</v>
      </c>
      <c r="Q65">
        <v>1000</v>
      </c>
      <c r="X65">
        <v>0.375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 t="s">
        <v>6</v>
      </c>
      <c r="AG65">
        <v>0.375</v>
      </c>
      <c r="AH65">
        <v>3</v>
      </c>
      <c r="AI65">
        <v>-1</v>
      </c>
      <c r="AJ65" t="s">
        <v>6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ROW(Source!A55)</f>
        <v>55</v>
      </c>
      <c r="B66">
        <v>92817546</v>
      </c>
      <c r="C66">
        <v>92817539</v>
      </c>
      <c r="D66">
        <v>49510743</v>
      </c>
      <c r="E66">
        <v>70</v>
      </c>
      <c r="F66">
        <v>1</v>
      </c>
      <c r="G66">
        <v>1</v>
      </c>
      <c r="H66">
        <v>1</v>
      </c>
      <c r="I66" t="s">
        <v>312</v>
      </c>
      <c r="J66" t="s">
        <v>6</v>
      </c>
      <c r="K66" t="s">
        <v>313</v>
      </c>
      <c r="L66">
        <v>1191</v>
      </c>
      <c r="N66">
        <v>1013</v>
      </c>
      <c r="O66" t="s">
        <v>254</v>
      </c>
      <c r="P66" t="s">
        <v>254</v>
      </c>
      <c r="Q66">
        <v>1</v>
      </c>
      <c r="X66">
        <v>10.58</v>
      </c>
      <c r="Y66">
        <v>0</v>
      </c>
      <c r="Z66">
        <v>0</v>
      </c>
      <c r="AA66">
        <v>0</v>
      </c>
      <c r="AB66">
        <v>9.2899999999999991</v>
      </c>
      <c r="AC66">
        <v>0</v>
      </c>
      <c r="AD66">
        <v>1</v>
      </c>
      <c r="AE66">
        <v>1</v>
      </c>
      <c r="AF66" t="s">
        <v>6</v>
      </c>
      <c r="AG66">
        <v>10.58</v>
      </c>
      <c r="AH66">
        <v>2</v>
      </c>
      <c r="AI66">
        <v>92817540</v>
      </c>
      <c r="AJ66">
        <v>72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ROW(Source!A55)</f>
        <v>55</v>
      </c>
      <c r="B67">
        <v>92817547</v>
      </c>
      <c r="C67">
        <v>92817539</v>
      </c>
      <c r="D67">
        <v>49510905</v>
      </c>
      <c r="E67">
        <v>70</v>
      </c>
      <c r="F67">
        <v>1</v>
      </c>
      <c r="G67">
        <v>1</v>
      </c>
      <c r="H67">
        <v>1</v>
      </c>
      <c r="I67" t="s">
        <v>255</v>
      </c>
      <c r="J67" t="s">
        <v>6</v>
      </c>
      <c r="K67" t="s">
        <v>256</v>
      </c>
      <c r="L67">
        <v>1191</v>
      </c>
      <c r="N67">
        <v>1013</v>
      </c>
      <c r="O67" t="s">
        <v>254</v>
      </c>
      <c r="P67" t="s">
        <v>254</v>
      </c>
      <c r="Q67">
        <v>1</v>
      </c>
      <c r="X67">
        <v>0.55000000000000004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2</v>
      </c>
      <c r="AF67" t="s">
        <v>6</v>
      </c>
      <c r="AG67">
        <v>0.55000000000000004</v>
      </c>
      <c r="AH67">
        <v>2</v>
      </c>
      <c r="AI67">
        <v>92817541</v>
      </c>
      <c r="AJ67">
        <v>73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ROW(Source!A55)</f>
        <v>55</v>
      </c>
      <c r="B68">
        <v>92817548</v>
      </c>
      <c r="C68">
        <v>92817539</v>
      </c>
      <c r="D68">
        <v>49672703</v>
      </c>
      <c r="E68">
        <v>1</v>
      </c>
      <c r="F68">
        <v>1</v>
      </c>
      <c r="G68">
        <v>1</v>
      </c>
      <c r="H68">
        <v>2</v>
      </c>
      <c r="I68" t="s">
        <v>314</v>
      </c>
      <c r="J68" t="s">
        <v>315</v>
      </c>
      <c r="K68" t="s">
        <v>316</v>
      </c>
      <c r="L68">
        <v>1367</v>
      </c>
      <c r="N68">
        <v>1011</v>
      </c>
      <c r="O68" t="s">
        <v>260</v>
      </c>
      <c r="P68" t="s">
        <v>260</v>
      </c>
      <c r="Q68">
        <v>1</v>
      </c>
      <c r="X68">
        <v>0.65</v>
      </c>
      <c r="Y68">
        <v>0</v>
      </c>
      <c r="Z68">
        <v>6.66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6</v>
      </c>
      <c r="AG68">
        <v>0.65</v>
      </c>
      <c r="AH68">
        <v>2</v>
      </c>
      <c r="AI68">
        <v>92817542</v>
      </c>
      <c r="AJ68">
        <v>74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ROW(Source!A55)</f>
        <v>55</v>
      </c>
      <c r="B69">
        <v>92817549</v>
      </c>
      <c r="C69">
        <v>92817539</v>
      </c>
      <c r="D69">
        <v>49673503</v>
      </c>
      <c r="E69">
        <v>1</v>
      </c>
      <c r="F69">
        <v>1</v>
      </c>
      <c r="G69">
        <v>1</v>
      </c>
      <c r="H69">
        <v>2</v>
      </c>
      <c r="I69" t="s">
        <v>261</v>
      </c>
      <c r="J69" t="s">
        <v>262</v>
      </c>
      <c r="K69" t="s">
        <v>263</v>
      </c>
      <c r="L69">
        <v>1367</v>
      </c>
      <c r="N69">
        <v>1011</v>
      </c>
      <c r="O69" t="s">
        <v>260</v>
      </c>
      <c r="P69" t="s">
        <v>260</v>
      </c>
      <c r="Q69">
        <v>1</v>
      </c>
      <c r="X69">
        <v>0.55000000000000004</v>
      </c>
      <c r="Y69">
        <v>0</v>
      </c>
      <c r="Z69">
        <v>65.709999999999994</v>
      </c>
      <c r="AA69">
        <v>11.6</v>
      </c>
      <c r="AB69">
        <v>0</v>
      </c>
      <c r="AC69">
        <v>0</v>
      </c>
      <c r="AD69">
        <v>1</v>
      </c>
      <c r="AE69">
        <v>0</v>
      </c>
      <c r="AF69" t="s">
        <v>6</v>
      </c>
      <c r="AG69">
        <v>0.55000000000000004</v>
      </c>
      <c r="AH69">
        <v>2</v>
      </c>
      <c r="AI69">
        <v>92817543</v>
      </c>
      <c r="AJ69">
        <v>75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ROW(Source!A55)</f>
        <v>55</v>
      </c>
      <c r="B70">
        <v>92817550</v>
      </c>
      <c r="C70">
        <v>92817539</v>
      </c>
      <c r="D70">
        <v>49513662</v>
      </c>
      <c r="E70">
        <v>70</v>
      </c>
      <c r="F70">
        <v>1</v>
      </c>
      <c r="G70">
        <v>1</v>
      </c>
      <c r="H70">
        <v>3</v>
      </c>
      <c r="I70" t="s">
        <v>374</v>
      </c>
      <c r="J70" t="s">
        <v>6</v>
      </c>
      <c r="K70" t="s">
        <v>375</v>
      </c>
      <c r="L70">
        <v>1339</v>
      </c>
      <c r="N70">
        <v>1007</v>
      </c>
      <c r="O70" t="s">
        <v>114</v>
      </c>
      <c r="P70" t="s">
        <v>114</v>
      </c>
      <c r="Q70">
        <v>1</v>
      </c>
      <c r="X70">
        <v>1.02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 t="s">
        <v>6</v>
      </c>
      <c r="AG70">
        <v>1.02</v>
      </c>
      <c r="AH70">
        <v>3</v>
      </c>
      <c r="AI70">
        <v>-1</v>
      </c>
      <c r="AJ70" t="s">
        <v>6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ROW(Source!A58)</f>
        <v>58</v>
      </c>
      <c r="B71">
        <v>92817573</v>
      </c>
      <c r="C71">
        <v>92817553</v>
      </c>
      <c r="D71">
        <v>49510731</v>
      </c>
      <c r="E71">
        <v>70</v>
      </c>
      <c r="F71">
        <v>1</v>
      </c>
      <c r="G71">
        <v>1</v>
      </c>
      <c r="H71">
        <v>1</v>
      </c>
      <c r="I71" t="s">
        <v>317</v>
      </c>
      <c r="J71" t="s">
        <v>6</v>
      </c>
      <c r="K71" t="s">
        <v>318</v>
      </c>
      <c r="L71">
        <v>1191</v>
      </c>
      <c r="N71">
        <v>1013</v>
      </c>
      <c r="O71" t="s">
        <v>254</v>
      </c>
      <c r="P71" t="s">
        <v>254</v>
      </c>
      <c r="Q71">
        <v>1</v>
      </c>
      <c r="X71">
        <v>67</v>
      </c>
      <c r="Y71">
        <v>0</v>
      </c>
      <c r="Z71">
        <v>0</v>
      </c>
      <c r="AA71">
        <v>0</v>
      </c>
      <c r="AB71">
        <v>9.07</v>
      </c>
      <c r="AC71">
        <v>0</v>
      </c>
      <c r="AD71">
        <v>1</v>
      </c>
      <c r="AE71">
        <v>1</v>
      </c>
      <c r="AF71" t="s">
        <v>6</v>
      </c>
      <c r="AG71">
        <v>67</v>
      </c>
      <c r="AH71">
        <v>2</v>
      </c>
      <c r="AI71">
        <v>92817554</v>
      </c>
      <c r="AJ71">
        <v>78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ROW(Source!A58)</f>
        <v>58</v>
      </c>
      <c r="B72">
        <v>92817574</v>
      </c>
      <c r="C72">
        <v>92817553</v>
      </c>
      <c r="D72">
        <v>49510905</v>
      </c>
      <c r="E72">
        <v>70</v>
      </c>
      <c r="F72">
        <v>1</v>
      </c>
      <c r="G72">
        <v>1</v>
      </c>
      <c r="H72">
        <v>1</v>
      </c>
      <c r="I72" t="s">
        <v>255</v>
      </c>
      <c r="J72" t="s">
        <v>6</v>
      </c>
      <c r="K72" t="s">
        <v>256</v>
      </c>
      <c r="L72">
        <v>1191</v>
      </c>
      <c r="N72">
        <v>1013</v>
      </c>
      <c r="O72" t="s">
        <v>254</v>
      </c>
      <c r="P72" t="s">
        <v>254</v>
      </c>
      <c r="Q72">
        <v>1</v>
      </c>
      <c r="X72">
        <v>0.4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 t="s">
        <v>6</v>
      </c>
      <c r="AG72">
        <v>0.4</v>
      </c>
      <c r="AH72">
        <v>2</v>
      </c>
      <c r="AI72">
        <v>92817555</v>
      </c>
      <c r="AJ72">
        <v>79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ROW(Source!A58)</f>
        <v>58</v>
      </c>
      <c r="B73">
        <v>92817575</v>
      </c>
      <c r="C73">
        <v>92817553</v>
      </c>
      <c r="D73">
        <v>49672573</v>
      </c>
      <c r="E73">
        <v>1</v>
      </c>
      <c r="F73">
        <v>1</v>
      </c>
      <c r="G73">
        <v>1</v>
      </c>
      <c r="H73">
        <v>2</v>
      </c>
      <c r="I73" t="s">
        <v>319</v>
      </c>
      <c r="J73" t="s">
        <v>320</v>
      </c>
      <c r="K73" t="s">
        <v>321</v>
      </c>
      <c r="L73">
        <v>1367</v>
      </c>
      <c r="N73">
        <v>1011</v>
      </c>
      <c r="O73" t="s">
        <v>260</v>
      </c>
      <c r="P73" t="s">
        <v>260</v>
      </c>
      <c r="Q73">
        <v>1</v>
      </c>
      <c r="X73">
        <v>0.2</v>
      </c>
      <c r="Y73">
        <v>0</v>
      </c>
      <c r="Z73">
        <v>115.4</v>
      </c>
      <c r="AA73">
        <v>13.5</v>
      </c>
      <c r="AB73">
        <v>0</v>
      </c>
      <c r="AC73">
        <v>0</v>
      </c>
      <c r="AD73">
        <v>1</v>
      </c>
      <c r="AE73">
        <v>0</v>
      </c>
      <c r="AF73" t="s">
        <v>6</v>
      </c>
      <c r="AG73">
        <v>0.2</v>
      </c>
      <c r="AH73">
        <v>2</v>
      </c>
      <c r="AI73">
        <v>92817556</v>
      </c>
      <c r="AJ73">
        <v>80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ROW(Source!A58)</f>
        <v>58</v>
      </c>
      <c r="B74">
        <v>92817576</v>
      </c>
      <c r="C74">
        <v>92817553</v>
      </c>
      <c r="D74">
        <v>49673503</v>
      </c>
      <c r="E74">
        <v>1</v>
      </c>
      <c r="F74">
        <v>1</v>
      </c>
      <c r="G74">
        <v>1</v>
      </c>
      <c r="H74">
        <v>2</v>
      </c>
      <c r="I74" t="s">
        <v>261</v>
      </c>
      <c r="J74" t="s">
        <v>262</v>
      </c>
      <c r="K74" t="s">
        <v>263</v>
      </c>
      <c r="L74">
        <v>1367</v>
      </c>
      <c r="N74">
        <v>1011</v>
      </c>
      <c r="O74" t="s">
        <v>260</v>
      </c>
      <c r="P74" t="s">
        <v>260</v>
      </c>
      <c r="Q74">
        <v>1</v>
      </c>
      <c r="X74">
        <v>0.2</v>
      </c>
      <c r="Y74">
        <v>0</v>
      </c>
      <c r="Z74">
        <v>65.709999999999994</v>
      </c>
      <c r="AA74">
        <v>11.6</v>
      </c>
      <c r="AB74">
        <v>0</v>
      </c>
      <c r="AC74">
        <v>0</v>
      </c>
      <c r="AD74">
        <v>1</v>
      </c>
      <c r="AE74">
        <v>0</v>
      </c>
      <c r="AF74" t="s">
        <v>6</v>
      </c>
      <c r="AG74">
        <v>0.2</v>
      </c>
      <c r="AH74">
        <v>2</v>
      </c>
      <c r="AI74">
        <v>92817557</v>
      </c>
      <c r="AJ74">
        <v>81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ROW(Source!A58)</f>
        <v>58</v>
      </c>
      <c r="B75">
        <v>92817577</v>
      </c>
      <c r="C75">
        <v>92817553</v>
      </c>
      <c r="D75">
        <v>49674205</v>
      </c>
      <c r="E75">
        <v>1</v>
      </c>
      <c r="F75">
        <v>1</v>
      </c>
      <c r="G75">
        <v>1</v>
      </c>
      <c r="H75">
        <v>2</v>
      </c>
      <c r="I75" t="s">
        <v>322</v>
      </c>
      <c r="J75" t="s">
        <v>323</v>
      </c>
      <c r="K75" t="s">
        <v>324</v>
      </c>
      <c r="L75">
        <v>1367</v>
      </c>
      <c r="N75">
        <v>1011</v>
      </c>
      <c r="O75" t="s">
        <v>260</v>
      </c>
      <c r="P75" t="s">
        <v>260</v>
      </c>
      <c r="Q75">
        <v>1</v>
      </c>
      <c r="X75">
        <v>0.14000000000000001</v>
      </c>
      <c r="Y75">
        <v>0</v>
      </c>
      <c r="Z75">
        <v>33.590000000000003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6</v>
      </c>
      <c r="AG75">
        <v>0.14000000000000001</v>
      </c>
      <c r="AH75">
        <v>2</v>
      </c>
      <c r="AI75">
        <v>92817558</v>
      </c>
      <c r="AJ75">
        <v>82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ROW(Source!A58)</f>
        <v>58</v>
      </c>
      <c r="B76">
        <v>92817578</v>
      </c>
      <c r="C76">
        <v>92817553</v>
      </c>
      <c r="D76">
        <v>49510988</v>
      </c>
      <c r="E76">
        <v>70</v>
      </c>
      <c r="F76">
        <v>1</v>
      </c>
      <c r="G76">
        <v>1</v>
      </c>
      <c r="H76">
        <v>3</v>
      </c>
      <c r="I76" t="s">
        <v>376</v>
      </c>
      <c r="J76" t="s">
        <v>6</v>
      </c>
      <c r="K76" t="s">
        <v>377</v>
      </c>
      <c r="L76">
        <v>1327</v>
      </c>
      <c r="N76">
        <v>1005</v>
      </c>
      <c r="O76" t="s">
        <v>41</v>
      </c>
      <c r="P76" t="s">
        <v>41</v>
      </c>
      <c r="Q76">
        <v>1</v>
      </c>
      <c r="X76">
        <v>112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 t="s">
        <v>6</v>
      </c>
      <c r="AG76">
        <v>112</v>
      </c>
      <c r="AH76">
        <v>3</v>
      </c>
      <c r="AI76">
        <v>-1</v>
      </c>
      <c r="AJ76" t="s">
        <v>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ROW(Source!A58)</f>
        <v>58</v>
      </c>
      <c r="B77">
        <v>92817579</v>
      </c>
      <c r="C77">
        <v>92817553</v>
      </c>
      <c r="D77">
        <v>49523203</v>
      </c>
      <c r="E77">
        <v>1</v>
      </c>
      <c r="F77">
        <v>1</v>
      </c>
      <c r="G77">
        <v>1</v>
      </c>
      <c r="H77">
        <v>3</v>
      </c>
      <c r="I77" t="s">
        <v>305</v>
      </c>
      <c r="J77" t="s">
        <v>306</v>
      </c>
      <c r="K77" t="s">
        <v>307</v>
      </c>
      <c r="L77">
        <v>1339</v>
      </c>
      <c r="N77">
        <v>1007</v>
      </c>
      <c r="O77" t="s">
        <v>114</v>
      </c>
      <c r="P77" t="s">
        <v>114</v>
      </c>
      <c r="Q77">
        <v>1</v>
      </c>
      <c r="X77">
        <v>0.03</v>
      </c>
      <c r="Y77">
        <v>2.44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6</v>
      </c>
      <c r="AG77">
        <v>0.03</v>
      </c>
      <c r="AH77">
        <v>2</v>
      </c>
      <c r="AI77">
        <v>92817559</v>
      </c>
      <c r="AJ77">
        <v>84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ROW(Source!A58)</f>
        <v>58</v>
      </c>
      <c r="B78">
        <v>92817580</v>
      </c>
      <c r="C78">
        <v>92817553</v>
      </c>
      <c r="D78">
        <v>49523446</v>
      </c>
      <c r="E78">
        <v>1</v>
      </c>
      <c r="F78">
        <v>1</v>
      </c>
      <c r="G78">
        <v>1</v>
      </c>
      <c r="H78">
        <v>3</v>
      </c>
      <c r="I78" t="s">
        <v>325</v>
      </c>
      <c r="J78" t="s">
        <v>326</v>
      </c>
      <c r="K78" t="s">
        <v>327</v>
      </c>
      <c r="L78">
        <v>1301</v>
      </c>
      <c r="N78">
        <v>1003</v>
      </c>
      <c r="O78" t="s">
        <v>328</v>
      </c>
      <c r="P78" t="s">
        <v>328</v>
      </c>
      <c r="Q78">
        <v>1</v>
      </c>
      <c r="X78">
        <v>116</v>
      </c>
      <c r="Y78">
        <v>0.84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6</v>
      </c>
      <c r="AG78">
        <v>116</v>
      </c>
      <c r="AH78">
        <v>2</v>
      </c>
      <c r="AI78">
        <v>92817560</v>
      </c>
      <c r="AJ78">
        <v>85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ROW(Source!A58)</f>
        <v>58</v>
      </c>
      <c r="B79">
        <v>92817581</v>
      </c>
      <c r="C79">
        <v>92817553</v>
      </c>
      <c r="D79">
        <v>49523472</v>
      </c>
      <c r="E79">
        <v>1</v>
      </c>
      <c r="F79">
        <v>1</v>
      </c>
      <c r="G79">
        <v>1</v>
      </c>
      <c r="H79">
        <v>3</v>
      </c>
      <c r="I79" t="s">
        <v>329</v>
      </c>
      <c r="J79" t="s">
        <v>330</v>
      </c>
      <c r="K79" t="s">
        <v>331</v>
      </c>
      <c r="L79">
        <v>1301</v>
      </c>
      <c r="N79">
        <v>1003</v>
      </c>
      <c r="O79" t="s">
        <v>328</v>
      </c>
      <c r="P79" t="s">
        <v>328</v>
      </c>
      <c r="Q79">
        <v>1</v>
      </c>
      <c r="X79">
        <v>118</v>
      </c>
      <c r="Y79">
        <v>0.17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6</v>
      </c>
      <c r="AG79">
        <v>118</v>
      </c>
      <c r="AH79">
        <v>2</v>
      </c>
      <c r="AI79">
        <v>92817561</v>
      </c>
      <c r="AJ79">
        <v>86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ROW(Source!A58)</f>
        <v>58</v>
      </c>
      <c r="B80">
        <v>92817582</v>
      </c>
      <c r="C80">
        <v>92817553</v>
      </c>
      <c r="D80">
        <v>49523477</v>
      </c>
      <c r="E80">
        <v>1</v>
      </c>
      <c r="F80">
        <v>1</v>
      </c>
      <c r="G80">
        <v>1</v>
      </c>
      <c r="H80">
        <v>3</v>
      </c>
      <c r="I80" t="s">
        <v>332</v>
      </c>
      <c r="J80" t="s">
        <v>333</v>
      </c>
      <c r="K80" t="s">
        <v>334</v>
      </c>
      <c r="L80">
        <v>1308</v>
      </c>
      <c r="N80">
        <v>1003</v>
      </c>
      <c r="O80" t="s">
        <v>335</v>
      </c>
      <c r="P80" t="s">
        <v>335</v>
      </c>
      <c r="Q80">
        <v>100</v>
      </c>
      <c r="X80">
        <v>0.8</v>
      </c>
      <c r="Y80">
        <v>173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6</v>
      </c>
      <c r="AG80">
        <v>0.8</v>
      </c>
      <c r="AH80">
        <v>2</v>
      </c>
      <c r="AI80">
        <v>92817562</v>
      </c>
      <c r="AJ80">
        <v>87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ROW(Source!A58)</f>
        <v>58</v>
      </c>
      <c r="B81">
        <v>92817583</v>
      </c>
      <c r="C81">
        <v>92817553</v>
      </c>
      <c r="D81">
        <v>49525697</v>
      </c>
      <c r="E81">
        <v>1</v>
      </c>
      <c r="F81">
        <v>1</v>
      </c>
      <c r="G81">
        <v>1</v>
      </c>
      <c r="H81">
        <v>3</v>
      </c>
      <c r="I81" t="s">
        <v>336</v>
      </c>
      <c r="J81" t="s">
        <v>337</v>
      </c>
      <c r="K81" t="s">
        <v>338</v>
      </c>
      <c r="L81">
        <v>1425</v>
      </c>
      <c r="N81">
        <v>1013</v>
      </c>
      <c r="O81" t="s">
        <v>339</v>
      </c>
      <c r="P81" t="s">
        <v>339</v>
      </c>
      <c r="Q81">
        <v>1</v>
      </c>
      <c r="X81">
        <v>1.49</v>
      </c>
      <c r="Y81">
        <v>8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6</v>
      </c>
      <c r="AG81">
        <v>1.49</v>
      </c>
      <c r="AH81">
        <v>2</v>
      </c>
      <c r="AI81">
        <v>92817563</v>
      </c>
      <c r="AJ81">
        <v>88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ROW(Source!A58)</f>
        <v>58</v>
      </c>
      <c r="B82">
        <v>92817584</v>
      </c>
      <c r="C82">
        <v>92817553</v>
      </c>
      <c r="D82">
        <v>49525943</v>
      </c>
      <c r="E82">
        <v>1</v>
      </c>
      <c r="F82">
        <v>1</v>
      </c>
      <c r="G82">
        <v>1</v>
      </c>
      <c r="H82">
        <v>3</v>
      </c>
      <c r="I82" t="s">
        <v>340</v>
      </c>
      <c r="J82" t="s">
        <v>341</v>
      </c>
      <c r="K82" t="s">
        <v>342</v>
      </c>
      <c r="L82">
        <v>1425</v>
      </c>
      <c r="N82">
        <v>1013</v>
      </c>
      <c r="O82" t="s">
        <v>339</v>
      </c>
      <c r="P82" t="s">
        <v>339</v>
      </c>
      <c r="Q82">
        <v>1</v>
      </c>
      <c r="X82">
        <v>19.43</v>
      </c>
      <c r="Y82">
        <v>2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6</v>
      </c>
      <c r="AG82">
        <v>19.43</v>
      </c>
      <c r="AH82">
        <v>2</v>
      </c>
      <c r="AI82">
        <v>92817564</v>
      </c>
      <c r="AJ82">
        <v>89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ROW(Source!A58)</f>
        <v>58</v>
      </c>
      <c r="B83">
        <v>92817585</v>
      </c>
      <c r="C83">
        <v>92817553</v>
      </c>
      <c r="D83">
        <v>49539870</v>
      </c>
      <c r="E83">
        <v>1</v>
      </c>
      <c r="F83">
        <v>1</v>
      </c>
      <c r="G83">
        <v>1</v>
      </c>
      <c r="H83">
        <v>3</v>
      </c>
      <c r="I83" t="s">
        <v>343</v>
      </c>
      <c r="J83" t="s">
        <v>344</v>
      </c>
      <c r="K83" t="s">
        <v>345</v>
      </c>
      <c r="L83">
        <v>1301</v>
      </c>
      <c r="N83">
        <v>1003</v>
      </c>
      <c r="O83" t="s">
        <v>328</v>
      </c>
      <c r="P83" t="s">
        <v>328</v>
      </c>
      <c r="Q83">
        <v>1</v>
      </c>
      <c r="X83">
        <v>122</v>
      </c>
      <c r="Y83">
        <v>6.91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6</v>
      </c>
      <c r="AG83">
        <v>122</v>
      </c>
      <c r="AH83">
        <v>2</v>
      </c>
      <c r="AI83">
        <v>92817565</v>
      </c>
      <c r="AJ83">
        <v>90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ROW(Source!A58)</f>
        <v>58</v>
      </c>
      <c r="B84">
        <v>92817586</v>
      </c>
      <c r="C84">
        <v>92817553</v>
      </c>
      <c r="D84">
        <v>49539920</v>
      </c>
      <c r="E84">
        <v>1</v>
      </c>
      <c r="F84">
        <v>1</v>
      </c>
      <c r="G84">
        <v>1</v>
      </c>
      <c r="H84">
        <v>3</v>
      </c>
      <c r="I84" t="s">
        <v>346</v>
      </c>
      <c r="J84" t="s">
        <v>347</v>
      </c>
      <c r="K84" t="s">
        <v>348</v>
      </c>
      <c r="L84">
        <v>1301</v>
      </c>
      <c r="N84">
        <v>1003</v>
      </c>
      <c r="O84" t="s">
        <v>328</v>
      </c>
      <c r="P84" t="s">
        <v>328</v>
      </c>
      <c r="Q84">
        <v>1</v>
      </c>
      <c r="X84">
        <v>234</v>
      </c>
      <c r="Y84">
        <v>8.06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6</v>
      </c>
      <c r="AG84">
        <v>234</v>
      </c>
      <c r="AH84">
        <v>2</v>
      </c>
      <c r="AI84">
        <v>92817566</v>
      </c>
      <c r="AJ84">
        <v>91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ROW(Source!A58)</f>
        <v>58</v>
      </c>
      <c r="B85">
        <v>92817587</v>
      </c>
      <c r="C85">
        <v>92817553</v>
      </c>
      <c r="D85">
        <v>49546589</v>
      </c>
      <c r="E85">
        <v>1</v>
      </c>
      <c r="F85">
        <v>1</v>
      </c>
      <c r="G85">
        <v>1</v>
      </c>
      <c r="H85">
        <v>3</v>
      </c>
      <c r="I85" t="s">
        <v>349</v>
      </c>
      <c r="J85" t="s">
        <v>350</v>
      </c>
      <c r="K85" t="s">
        <v>351</v>
      </c>
      <c r="L85">
        <v>1301</v>
      </c>
      <c r="N85">
        <v>1003</v>
      </c>
      <c r="O85" t="s">
        <v>328</v>
      </c>
      <c r="P85" t="s">
        <v>328</v>
      </c>
      <c r="Q85">
        <v>1</v>
      </c>
      <c r="X85">
        <v>37</v>
      </c>
      <c r="Y85">
        <v>6.26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6</v>
      </c>
      <c r="AG85">
        <v>37</v>
      </c>
      <c r="AH85">
        <v>2</v>
      </c>
      <c r="AI85">
        <v>92817567</v>
      </c>
      <c r="AJ85">
        <v>92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ROW(Source!A58)</f>
        <v>58</v>
      </c>
      <c r="B86">
        <v>92817588</v>
      </c>
      <c r="C86">
        <v>92817553</v>
      </c>
      <c r="D86">
        <v>49553458</v>
      </c>
      <c r="E86">
        <v>1</v>
      </c>
      <c r="F86">
        <v>1</v>
      </c>
      <c r="G86">
        <v>1</v>
      </c>
      <c r="H86">
        <v>3</v>
      </c>
      <c r="I86" t="s">
        <v>352</v>
      </c>
      <c r="J86" t="s">
        <v>353</v>
      </c>
      <c r="K86" t="s">
        <v>354</v>
      </c>
      <c r="L86">
        <v>1346</v>
      </c>
      <c r="N86">
        <v>1009</v>
      </c>
      <c r="O86" t="s">
        <v>101</v>
      </c>
      <c r="P86" t="s">
        <v>101</v>
      </c>
      <c r="Q86">
        <v>1</v>
      </c>
      <c r="X86">
        <v>76</v>
      </c>
      <c r="Y86">
        <v>1.58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6</v>
      </c>
      <c r="AG86">
        <v>76</v>
      </c>
      <c r="AH86">
        <v>2</v>
      </c>
      <c r="AI86">
        <v>92817568</v>
      </c>
      <c r="AJ86">
        <v>93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ROW(Source!A58)</f>
        <v>58</v>
      </c>
      <c r="B87">
        <v>92817589</v>
      </c>
      <c r="C87">
        <v>92817553</v>
      </c>
      <c r="D87">
        <v>49554257</v>
      </c>
      <c r="E87">
        <v>1</v>
      </c>
      <c r="F87">
        <v>1</v>
      </c>
      <c r="G87">
        <v>1</v>
      </c>
      <c r="H87">
        <v>3</v>
      </c>
      <c r="I87" t="s">
        <v>355</v>
      </c>
      <c r="J87" t="s">
        <v>356</v>
      </c>
      <c r="K87" t="s">
        <v>357</v>
      </c>
      <c r="L87">
        <v>1346</v>
      </c>
      <c r="N87">
        <v>1009</v>
      </c>
      <c r="O87" t="s">
        <v>101</v>
      </c>
      <c r="P87" t="s">
        <v>101</v>
      </c>
      <c r="Q87">
        <v>1</v>
      </c>
      <c r="X87">
        <v>10</v>
      </c>
      <c r="Y87">
        <v>13.08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6</v>
      </c>
      <c r="AG87">
        <v>10</v>
      </c>
      <c r="AH87">
        <v>2</v>
      </c>
      <c r="AI87">
        <v>92817569</v>
      </c>
      <c r="AJ87">
        <v>94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ROW(Source!A58)</f>
        <v>58</v>
      </c>
      <c r="B88">
        <v>92817590</v>
      </c>
      <c r="C88">
        <v>92817553</v>
      </c>
      <c r="D88">
        <v>49555435</v>
      </c>
      <c r="E88">
        <v>1</v>
      </c>
      <c r="F88">
        <v>1</v>
      </c>
      <c r="G88">
        <v>1</v>
      </c>
      <c r="H88">
        <v>3</v>
      </c>
      <c r="I88" t="s">
        <v>358</v>
      </c>
      <c r="J88" t="s">
        <v>359</v>
      </c>
      <c r="K88" t="s">
        <v>360</v>
      </c>
      <c r="L88">
        <v>1346</v>
      </c>
      <c r="N88">
        <v>1009</v>
      </c>
      <c r="O88" t="s">
        <v>101</v>
      </c>
      <c r="P88" t="s">
        <v>101</v>
      </c>
      <c r="Q88">
        <v>1</v>
      </c>
      <c r="X88">
        <v>5</v>
      </c>
      <c r="Y88">
        <v>7.46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6</v>
      </c>
      <c r="AG88">
        <v>5</v>
      </c>
      <c r="AH88">
        <v>2</v>
      </c>
      <c r="AI88">
        <v>92817570</v>
      </c>
      <c r="AJ88">
        <v>95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ROW(Source!A58)</f>
        <v>58</v>
      </c>
      <c r="B89">
        <v>92817591</v>
      </c>
      <c r="C89">
        <v>92817553</v>
      </c>
      <c r="D89">
        <v>49555438</v>
      </c>
      <c r="E89">
        <v>1</v>
      </c>
      <c r="F89">
        <v>1</v>
      </c>
      <c r="G89">
        <v>1</v>
      </c>
      <c r="H89">
        <v>3</v>
      </c>
      <c r="I89" t="s">
        <v>361</v>
      </c>
      <c r="J89" t="s">
        <v>362</v>
      </c>
      <c r="K89" t="s">
        <v>363</v>
      </c>
      <c r="L89">
        <v>1346</v>
      </c>
      <c r="N89">
        <v>1009</v>
      </c>
      <c r="O89" t="s">
        <v>101</v>
      </c>
      <c r="P89" t="s">
        <v>101</v>
      </c>
      <c r="Q89">
        <v>1</v>
      </c>
      <c r="X89">
        <v>34</v>
      </c>
      <c r="Y89">
        <v>2.7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6</v>
      </c>
      <c r="AG89">
        <v>34</v>
      </c>
      <c r="AH89">
        <v>2</v>
      </c>
      <c r="AI89">
        <v>92817571</v>
      </c>
      <c r="AJ89">
        <v>96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5.9.5 Отделка технических помещений</v>
      </c>
      <c r="G12" t="str">
        <f>Source!G12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Фроловичева Светлана Сергеевна</cp:lastModifiedBy>
  <dcterms:created xsi:type="dcterms:W3CDTF">2026-05-13T07:36:48Z</dcterms:created>
  <dcterms:modified xsi:type="dcterms:W3CDTF">2026-05-13T07:36:56Z</dcterms:modified>
</cp:coreProperties>
</file>